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5.xml" ContentType="application/vnd.ms-excel.person+xml"/>
  <Override PartName="/xl/persons/person10.xml" ContentType="application/vnd.ms-excel.person+xml"/>
  <Override PartName="/xl/persons/person3.xml" ContentType="application/vnd.ms-excel.person+xml"/>
  <Override PartName="/xl/persons/person9.xml" ContentType="application/vnd.ms-excel.person+xml"/>
  <Override PartName="/xl/persons/person7.xml" ContentType="application/vnd.ms-excel.person+xml"/>
  <Override PartName="/xl/persons/person11.xml" ContentType="application/vnd.ms-excel.person+xml"/>
  <Override PartName="/xl/persons/person2.xml" ContentType="application/vnd.ms-excel.person+xml"/>
  <Override PartName="/xl/persons/person6.xml" ContentType="application/vnd.ms-excel.person+xml"/>
  <Override PartName="/xl/persons/person.xml" ContentType="application/vnd.ms-excel.person+xml"/>
  <Override PartName="/xl/persons/person1.xml" ContentType="application/vnd.ms-excel.person+xml"/>
  <Override PartName="/xl/persons/person8.xml" ContentType="application/vnd.ms-excel.person+xml"/>
  <Override PartName="/xl/persons/person4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laris\Desktop\PREFEITURA\CENTRO COMUNITARIO CORREGO RICO\"/>
    </mc:Choice>
  </mc:AlternateContent>
  <xr:revisionPtr revIDLastSave="0" documentId="13_ncr:1_{ACC8EA73-3602-438F-95C9-446F0D595A5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ilha Orçamentária" sheetId="1" r:id="rId1"/>
    <sheet name="Detalhamento do BDI" sheetId="4" r:id="rId2"/>
  </sheets>
  <definedNames>
    <definedName name="_xlnm._FilterDatabase" localSheetId="0" hidden="1">'Planilha Orçamentária'!$B$14:$V$46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6" i="1" l="1"/>
  <c r="J67" i="1"/>
  <c r="J85" i="1"/>
  <c r="J86" i="1"/>
  <c r="J124" i="1"/>
  <c r="J142" i="1"/>
  <c r="J98" i="1"/>
  <c r="J99" i="1"/>
  <c r="J100" i="1"/>
  <c r="J101" i="1"/>
  <c r="J102" i="1"/>
  <c r="J103" i="1"/>
  <c r="J104" i="1"/>
  <c r="J105" i="1"/>
  <c r="J144" i="1"/>
  <c r="J145" i="1"/>
  <c r="J146" i="1"/>
  <c r="J147" i="1"/>
  <c r="J148" i="1"/>
  <c r="J149" i="1"/>
  <c r="J150" i="1"/>
  <c r="J151" i="1"/>
  <c r="J139" i="1"/>
  <c r="J140" i="1"/>
  <c r="J141" i="1"/>
  <c r="J137" i="1"/>
  <c r="J138" i="1"/>
  <c r="J136" i="1"/>
  <c r="J68" i="1" l="1"/>
  <c r="J134" i="1"/>
  <c r="J133" i="1"/>
  <c r="J132" i="1"/>
  <c r="J131" i="1"/>
  <c r="J56" i="1"/>
  <c r="J57" i="1"/>
  <c r="J127" i="1"/>
  <c r="J122" i="1"/>
  <c r="J129" i="1"/>
  <c r="J83" i="1" l="1"/>
  <c r="J84" i="1"/>
  <c r="J87" i="1"/>
  <c r="J88" i="1"/>
  <c r="J89" i="1"/>
  <c r="J91" i="1"/>
  <c r="J92" i="1"/>
  <c r="J93" i="1"/>
  <c r="J94" i="1"/>
  <c r="J95" i="1"/>
  <c r="J97" i="1"/>
  <c r="J107" i="1"/>
  <c r="J108" i="1"/>
  <c r="J109" i="1"/>
  <c r="J110" i="1"/>
  <c r="J112" i="1"/>
  <c r="J113" i="1"/>
  <c r="J114" i="1"/>
  <c r="J115" i="1"/>
  <c r="J117" i="1"/>
  <c r="J118" i="1"/>
  <c r="J120" i="1"/>
  <c r="J121" i="1"/>
  <c r="J123" i="1"/>
  <c r="J125" i="1"/>
  <c r="J126" i="1"/>
  <c r="J128" i="1"/>
  <c r="J71" i="1"/>
  <c r="J72" i="1"/>
  <c r="J73" i="1"/>
  <c r="J74" i="1"/>
  <c r="J75" i="1"/>
  <c r="J76" i="1"/>
  <c r="J77" i="1"/>
  <c r="J78" i="1"/>
  <c r="J79" i="1"/>
  <c r="J54" i="1"/>
  <c r="J58" i="1"/>
  <c r="J59" i="1"/>
  <c r="J60" i="1"/>
  <c r="J61" i="1"/>
  <c r="J62" i="1"/>
  <c r="J63" i="1"/>
  <c r="J64" i="1"/>
  <c r="J65" i="1"/>
  <c r="J49" i="1"/>
  <c r="J50" i="1"/>
  <c r="J41" i="1"/>
  <c r="J42" i="1"/>
  <c r="J43" i="1"/>
  <c r="J44" i="1"/>
  <c r="J45" i="1"/>
  <c r="J46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17" i="1"/>
  <c r="J18" i="1"/>
  <c r="J19" i="1"/>
  <c r="J20" i="1"/>
  <c r="J21" i="1"/>
  <c r="J22" i="1"/>
  <c r="J23" i="1"/>
  <c r="J24" i="1"/>
  <c r="J25" i="1"/>
  <c r="J53" i="1" l="1"/>
  <c r="J82" i="1"/>
  <c r="J70" i="1"/>
  <c r="J48" i="1"/>
  <c r="F2" i="4" l="1"/>
  <c r="H5" i="4"/>
  <c r="H6" i="1" l="1"/>
  <c r="I124" i="1" l="1"/>
  <c r="K124" i="1" s="1"/>
  <c r="L124" i="1" s="1"/>
  <c r="I67" i="1"/>
  <c r="K67" i="1" s="1"/>
  <c r="L67" i="1" s="1"/>
  <c r="I142" i="1"/>
  <c r="K142" i="1" s="1"/>
  <c r="L142" i="1" s="1"/>
  <c r="I85" i="1"/>
  <c r="K85" i="1" s="1"/>
  <c r="L85" i="1" s="1"/>
  <c r="I86" i="1"/>
  <c r="K86" i="1" s="1"/>
  <c r="L86" i="1" s="1"/>
  <c r="I66" i="1"/>
  <c r="K66" i="1" s="1"/>
  <c r="L66" i="1" s="1"/>
  <c r="I98" i="1"/>
  <c r="K98" i="1" s="1"/>
  <c r="L98" i="1" s="1"/>
  <c r="I102" i="1"/>
  <c r="K102" i="1" s="1"/>
  <c r="L102" i="1" s="1"/>
  <c r="I104" i="1"/>
  <c r="K104" i="1" s="1"/>
  <c r="L104" i="1" s="1"/>
  <c r="I99" i="1"/>
  <c r="K99" i="1" s="1"/>
  <c r="L99" i="1" s="1"/>
  <c r="I103" i="1"/>
  <c r="K103" i="1" s="1"/>
  <c r="L103" i="1" s="1"/>
  <c r="I100" i="1"/>
  <c r="K100" i="1" s="1"/>
  <c r="L100" i="1" s="1"/>
  <c r="I101" i="1"/>
  <c r="K101" i="1" s="1"/>
  <c r="L101" i="1" s="1"/>
  <c r="I105" i="1"/>
  <c r="K105" i="1" s="1"/>
  <c r="L105" i="1" s="1"/>
  <c r="I145" i="1"/>
  <c r="K145" i="1" s="1"/>
  <c r="L145" i="1" s="1"/>
  <c r="I149" i="1"/>
  <c r="K149" i="1" s="1"/>
  <c r="L149" i="1" s="1"/>
  <c r="I140" i="1"/>
  <c r="K140" i="1" s="1"/>
  <c r="L140" i="1" s="1"/>
  <c r="I146" i="1"/>
  <c r="K146" i="1" s="1"/>
  <c r="L146" i="1" s="1"/>
  <c r="I150" i="1"/>
  <c r="K150" i="1" s="1"/>
  <c r="L150" i="1" s="1"/>
  <c r="I141" i="1"/>
  <c r="K141" i="1" s="1"/>
  <c r="L141" i="1" s="1"/>
  <c r="I147" i="1"/>
  <c r="K147" i="1" s="1"/>
  <c r="L147" i="1" s="1"/>
  <c r="I151" i="1"/>
  <c r="K151" i="1" s="1"/>
  <c r="L151" i="1" s="1"/>
  <c r="I137" i="1"/>
  <c r="K137" i="1" s="1"/>
  <c r="L137" i="1" s="1"/>
  <c r="I144" i="1"/>
  <c r="K144" i="1" s="1"/>
  <c r="L144" i="1" s="1"/>
  <c r="I148" i="1"/>
  <c r="K148" i="1" s="1"/>
  <c r="L148" i="1" s="1"/>
  <c r="I139" i="1"/>
  <c r="K139" i="1" s="1"/>
  <c r="L139" i="1" s="1"/>
  <c r="I138" i="1"/>
  <c r="K138" i="1" s="1"/>
  <c r="L138" i="1" s="1"/>
  <c r="I68" i="1"/>
  <c r="K68" i="1" s="1"/>
  <c r="L68" i="1" s="1"/>
  <c r="I136" i="1"/>
  <c r="K136" i="1" s="1"/>
  <c r="L136" i="1" s="1"/>
  <c r="I132" i="1"/>
  <c r="K132" i="1" s="1"/>
  <c r="L132" i="1" s="1"/>
  <c r="I134" i="1"/>
  <c r="K134" i="1" s="1"/>
  <c r="L134" i="1" s="1"/>
  <c r="I133" i="1"/>
  <c r="K133" i="1" s="1"/>
  <c r="L133" i="1" s="1"/>
  <c r="I131" i="1"/>
  <c r="K131" i="1" s="1"/>
  <c r="L131" i="1" s="1"/>
  <c r="I56" i="1"/>
  <c r="K56" i="1" s="1"/>
  <c r="L56" i="1" s="1"/>
  <c r="I57" i="1"/>
  <c r="K57" i="1" s="1"/>
  <c r="L57" i="1" s="1"/>
  <c r="I122" i="1"/>
  <c r="K122" i="1" s="1"/>
  <c r="L122" i="1" s="1"/>
  <c r="I127" i="1"/>
  <c r="K127" i="1" s="1"/>
  <c r="L127" i="1" s="1"/>
  <c r="I129" i="1"/>
  <c r="K129" i="1" s="1"/>
  <c r="L129" i="1" s="1"/>
  <c r="I83" i="1"/>
  <c r="K83" i="1" s="1"/>
  <c r="L83" i="1" s="1"/>
  <c r="I88" i="1"/>
  <c r="K88" i="1" s="1"/>
  <c r="L88" i="1" s="1"/>
  <c r="I93" i="1"/>
  <c r="K93" i="1" s="1"/>
  <c r="L93" i="1" s="1"/>
  <c r="I107" i="1"/>
  <c r="K107" i="1" s="1"/>
  <c r="L107" i="1" s="1"/>
  <c r="I110" i="1"/>
  <c r="K110" i="1" s="1"/>
  <c r="L110" i="1" s="1"/>
  <c r="I112" i="1"/>
  <c r="K112" i="1" s="1"/>
  <c r="L112" i="1" s="1"/>
  <c r="I117" i="1"/>
  <c r="K117" i="1" s="1"/>
  <c r="L117" i="1" s="1"/>
  <c r="I125" i="1"/>
  <c r="K125" i="1" s="1"/>
  <c r="L125" i="1" s="1"/>
  <c r="I128" i="1"/>
  <c r="K128" i="1" s="1"/>
  <c r="L128" i="1" s="1"/>
  <c r="I58" i="1"/>
  <c r="K58" i="1" s="1"/>
  <c r="L58" i="1" s="1"/>
  <c r="I62" i="1"/>
  <c r="K62" i="1" s="1"/>
  <c r="L62" i="1" s="1"/>
  <c r="I65" i="1"/>
  <c r="K65" i="1" s="1"/>
  <c r="L65" i="1" s="1"/>
  <c r="I42" i="1"/>
  <c r="K42" i="1" s="1"/>
  <c r="L42" i="1" s="1"/>
  <c r="I46" i="1"/>
  <c r="K46" i="1" s="1"/>
  <c r="L46" i="1" s="1"/>
  <c r="I28" i="1"/>
  <c r="K28" i="1" s="1"/>
  <c r="L28" i="1" s="1"/>
  <c r="I31" i="1"/>
  <c r="K31" i="1" s="1"/>
  <c r="L31" i="1" s="1"/>
  <c r="I34" i="1"/>
  <c r="K34" i="1" s="1"/>
  <c r="L34" i="1" s="1"/>
  <c r="I37" i="1"/>
  <c r="K37" i="1" s="1"/>
  <c r="L37" i="1" s="1"/>
  <c r="I22" i="1"/>
  <c r="K22" i="1" s="1"/>
  <c r="L22" i="1" s="1"/>
  <c r="I25" i="1"/>
  <c r="K25" i="1" s="1"/>
  <c r="L25" i="1" s="1"/>
  <c r="I75" i="1"/>
  <c r="K75" i="1" s="1"/>
  <c r="L75" i="1" s="1"/>
  <c r="I77" i="1"/>
  <c r="K77" i="1" s="1"/>
  <c r="L77" i="1" s="1"/>
  <c r="I50" i="1"/>
  <c r="K50" i="1" s="1"/>
  <c r="L50" i="1" s="1"/>
  <c r="I19" i="1"/>
  <c r="K19" i="1" s="1"/>
  <c r="L19" i="1" s="1"/>
  <c r="I84" i="1"/>
  <c r="K84" i="1" s="1"/>
  <c r="L84" i="1" s="1"/>
  <c r="I91" i="1"/>
  <c r="K91" i="1" s="1"/>
  <c r="L91" i="1" s="1"/>
  <c r="I94" i="1"/>
  <c r="K94" i="1" s="1"/>
  <c r="L94" i="1" s="1"/>
  <c r="I108" i="1"/>
  <c r="K108" i="1" s="1"/>
  <c r="L108" i="1" s="1"/>
  <c r="I113" i="1"/>
  <c r="K113" i="1" s="1"/>
  <c r="L113" i="1" s="1"/>
  <c r="I118" i="1"/>
  <c r="K118" i="1" s="1"/>
  <c r="L118" i="1" s="1"/>
  <c r="I121" i="1"/>
  <c r="K121" i="1" s="1"/>
  <c r="L121" i="1" s="1"/>
  <c r="I126" i="1"/>
  <c r="K126" i="1" s="1"/>
  <c r="L126" i="1" s="1"/>
  <c r="I61" i="1"/>
  <c r="K61" i="1" s="1"/>
  <c r="L61" i="1" s="1"/>
  <c r="I63" i="1"/>
  <c r="K63" i="1" s="1"/>
  <c r="L63" i="1" s="1"/>
  <c r="I43" i="1"/>
  <c r="K43" i="1" s="1"/>
  <c r="L43" i="1" s="1"/>
  <c r="I26" i="1"/>
  <c r="K26" i="1" s="1"/>
  <c r="L26" i="1" s="1"/>
  <c r="I29" i="1"/>
  <c r="K29" i="1" s="1"/>
  <c r="L29" i="1" s="1"/>
  <c r="I35" i="1"/>
  <c r="K35" i="1" s="1"/>
  <c r="L35" i="1" s="1"/>
  <c r="I40" i="1"/>
  <c r="K40" i="1" s="1"/>
  <c r="L40" i="1" s="1"/>
  <c r="I20" i="1"/>
  <c r="K20" i="1" s="1"/>
  <c r="L20" i="1" s="1"/>
  <c r="I23" i="1"/>
  <c r="K23" i="1" s="1"/>
  <c r="L23" i="1" s="1"/>
  <c r="I71" i="1"/>
  <c r="K71" i="1" s="1"/>
  <c r="L71" i="1" s="1"/>
  <c r="I74" i="1"/>
  <c r="K74" i="1" s="1"/>
  <c r="L74" i="1" s="1"/>
  <c r="I78" i="1"/>
  <c r="K78" i="1" s="1"/>
  <c r="L78" i="1" s="1"/>
  <c r="I72" i="1"/>
  <c r="K72" i="1" s="1"/>
  <c r="L72" i="1" s="1"/>
  <c r="I89" i="1"/>
  <c r="K89" i="1" s="1"/>
  <c r="L89" i="1" s="1"/>
  <c r="I92" i="1"/>
  <c r="K92" i="1" s="1"/>
  <c r="L92" i="1" s="1"/>
  <c r="I97" i="1"/>
  <c r="K97" i="1" s="1"/>
  <c r="L97" i="1" s="1"/>
  <c r="I114" i="1"/>
  <c r="K114" i="1" s="1"/>
  <c r="L114" i="1" s="1"/>
  <c r="I123" i="1"/>
  <c r="K123" i="1" s="1"/>
  <c r="L123" i="1" s="1"/>
  <c r="I54" i="1"/>
  <c r="K54" i="1" s="1"/>
  <c r="L54" i="1" s="1"/>
  <c r="I59" i="1"/>
  <c r="K59" i="1" s="1"/>
  <c r="L59" i="1" s="1"/>
  <c r="I44" i="1"/>
  <c r="K44" i="1" s="1"/>
  <c r="L44" i="1" s="1"/>
  <c r="I27" i="1"/>
  <c r="K27" i="1" s="1"/>
  <c r="L27" i="1" s="1"/>
  <c r="I32" i="1"/>
  <c r="K32" i="1" s="1"/>
  <c r="L32" i="1" s="1"/>
  <c r="I38" i="1"/>
  <c r="K38" i="1" s="1"/>
  <c r="L38" i="1" s="1"/>
  <c r="I17" i="1"/>
  <c r="K17" i="1" s="1"/>
  <c r="L17" i="1" s="1"/>
  <c r="I87" i="1"/>
  <c r="K87" i="1" s="1"/>
  <c r="L87" i="1" s="1"/>
  <c r="I95" i="1"/>
  <c r="K95" i="1" s="1"/>
  <c r="L95" i="1" s="1"/>
  <c r="I109" i="1"/>
  <c r="K109" i="1" s="1"/>
  <c r="L109" i="1" s="1"/>
  <c r="I115" i="1"/>
  <c r="K115" i="1" s="1"/>
  <c r="L115" i="1" s="1"/>
  <c r="I120" i="1"/>
  <c r="K120" i="1" s="1"/>
  <c r="L120" i="1" s="1"/>
  <c r="I60" i="1"/>
  <c r="K60" i="1" s="1"/>
  <c r="L60" i="1" s="1"/>
  <c r="I64" i="1"/>
  <c r="K64" i="1" s="1"/>
  <c r="L64" i="1" s="1"/>
  <c r="I41" i="1"/>
  <c r="K41" i="1" s="1"/>
  <c r="L41" i="1" s="1"/>
  <c r="I45" i="1"/>
  <c r="K45" i="1" s="1"/>
  <c r="L45" i="1" s="1"/>
  <c r="I30" i="1"/>
  <c r="K30" i="1" s="1"/>
  <c r="L30" i="1" s="1"/>
  <c r="I33" i="1"/>
  <c r="K33" i="1" s="1"/>
  <c r="L33" i="1" s="1"/>
  <c r="I36" i="1"/>
  <c r="K36" i="1" s="1"/>
  <c r="L36" i="1" s="1"/>
  <c r="I39" i="1"/>
  <c r="K39" i="1" s="1"/>
  <c r="L39" i="1" s="1"/>
  <c r="I18" i="1"/>
  <c r="K18" i="1" s="1"/>
  <c r="L18" i="1" s="1"/>
  <c r="I21" i="1"/>
  <c r="K21" i="1" s="1"/>
  <c r="L21" i="1" s="1"/>
  <c r="I73" i="1"/>
  <c r="K73" i="1" s="1"/>
  <c r="L73" i="1" s="1"/>
  <c r="I76" i="1"/>
  <c r="K76" i="1" s="1"/>
  <c r="L76" i="1" s="1"/>
  <c r="I79" i="1"/>
  <c r="K79" i="1" s="1"/>
  <c r="L79" i="1" s="1"/>
  <c r="I49" i="1"/>
  <c r="K49" i="1" s="1"/>
  <c r="L49" i="1" s="1"/>
  <c r="I24" i="1"/>
  <c r="K24" i="1" s="1"/>
  <c r="L24" i="1" s="1"/>
  <c r="I82" i="1"/>
  <c r="K82" i="1" s="1"/>
  <c r="L82" i="1" s="1"/>
  <c r="I53" i="1"/>
  <c r="K53" i="1" s="1"/>
  <c r="L53" i="1" s="1"/>
  <c r="I70" i="1"/>
  <c r="K70" i="1" s="1"/>
  <c r="L70" i="1" s="1"/>
  <c r="I48" i="1"/>
  <c r="K48" i="1" s="1"/>
  <c r="L48" i="1" s="1"/>
  <c r="I16" i="1"/>
  <c r="J16" i="1"/>
  <c r="M80" i="1" l="1"/>
  <c r="M143" i="1"/>
  <c r="M135" i="1"/>
  <c r="M69" i="1"/>
  <c r="M47" i="1"/>
  <c r="M51" i="1"/>
  <c r="K16" i="1"/>
  <c r="L16" i="1" s="1"/>
  <c r="M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RAFAEL MARUCH DE CARVALHO</author>
  </authors>
  <commentList>
    <comment ref="H6" authorId="0" shapeId="0" xr:uid="{00000000-0006-0000-0000-000001000000}">
      <text>
        <r>
          <rPr>
            <b/>
            <sz val="9"/>
            <color indexed="81"/>
            <rFont val="Segoe UI"/>
            <charset val="1"/>
          </rPr>
          <t>Preenchimento Automático - Aba "Detalhamento do BDI"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I6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Preencher caso exista BDI diferenciado para equipamentos, por exemplo.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7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SIM ou NÃO</t>
        </r>
      </text>
    </comment>
  </commentList>
</comments>
</file>

<file path=xl/sharedStrings.xml><?xml version="1.0" encoding="utf-8"?>
<sst xmlns="http://schemas.openxmlformats.org/spreadsheetml/2006/main" count="676" uniqueCount="392">
  <si>
    <t>LEGENDA</t>
  </si>
  <si>
    <t>PREENCHIMENTO AUTOMÁTICO</t>
  </si>
  <si>
    <t>LICITAÇÃO Nº</t>
  </si>
  <si>
    <t>EDITAL Nº</t>
  </si>
  <si>
    <t>COMPOSIÇÃO DO BDI</t>
  </si>
  <si>
    <t>GARANTIA (G) e SEGURO (S)</t>
  </si>
  <si>
    <t>OBJETO</t>
  </si>
  <si>
    <t>RISCO ( R )</t>
  </si>
  <si>
    <t>MODALIDADE</t>
  </si>
  <si>
    <t>REGIME DE EXECUÇÃO</t>
  </si>
  <si>
    <t>CIDADE</t>
  </si>
  <si>
    <t>UF</t>
  </si>
  <si>
    <t>DESPESAS FINANCEIRAS (DF)</t>
  </si>
  <si>
    <t>DATA BASE DO ORÇAMENTO</t>
  </si>
  <si>
    <t>DESONERAÇÃO</t>
  </si>
  <si>
    <t>BDI 1</t>
  </si>
  <si>
    <t>BDI 2</t>
  </si>
  <si>
    <t>ADMINISTRAÇÃO CENTRAL (AC)</t>
  </si>
  <si>
    <t>LUCRO (L)</t>
  </si>
  <si>
    <t>TRIBUTOS (T)</t>
  </si>
  <si>
    <t>LOTE</t>
  </si>
  <si>
    <t>ITEM</t>
  </si>
  <si>
    <t>CÓDIGO</t>
  </si>
  <si>
    <t>REFERÊNCIA</t>
  </si>
  <si>
    <t>DESCRIÇÃO DOS SERVIÇOS</t>
  </si>
  <si>
    <t>UNIDADE</t>
  </si>
  <si>
    <t>QUANTIDADE</t>
  </si>
  <si>
    <t>BDI</t>
  </si>
  <si>
    <t>FÓRMULA ADOTADA:</t>
  </si>
  <si>
    <t>TOTAL GERAL</t>
  </si>
  <si>
    <t>ÓRGÃO</t>
  </si>
  <si>
    <t>BDI PROPOSTO:</t>
  </si>
  <si>
    <t>PREÇO TOTAL</t>
  </si>
  <si>
    <t>CUSTO UNITÁRIO (SEM BDI)</t>
  </si>
  <si>
    <t>TIPO DE VALOR</t>
  </si>
  <si>
    <t>VALOR UNITÁRIO (R$)</t>
  </si>
  <si>
    <t>ENCARGOS SOCIAIS - HORISTAS (%)</t>
  </si>
  <si>
    <t>ENCARGOS SOCIAIS - MENSALISTAS (%)</t>
  </si>
  <si>
    <t>PREENCHIMENTO OBRIGATÓRIO</t>
  </si>
  <si>
    <t>PREENCHIIMENTO FACULTATIVO</t>
  </si>
  <si>
    <t>PREÇO UNITÁRIO (COM BDI)</t>
  </si>
  <si>
    <t>CUSTO (SEM BDI)</t>
  </si>
  <si>
    <t>DATA</t>
  </si>
  <si>
    <t>Prefeitura Municipal de Perdizes</t>
  </si>
  <si>
    <t>Sim</t>
  </si>
  <si>
    <t>Perdizes</t>
  </si>
  <si>
    <t>MG</t>
  </si>
  <si>
    <t>1.1</t>
  </si>
  <si>
    <t>SINAPI</t>
  </si>
  <si>
    <t>m²</t>
  </si>
  <si>
    <t>SETOP</t>
  </si>
  <si>
    <t>m³</t>
  </si>
  <si>
    <t>m</t>
  </si>
  <si>
    <t>2.1</t>
  </si>
  <si>
    <t>3.1</t>
  </si>
  <si>
    <t>kg</t>
  </si>
  <si>
    <t>4.1</t>
  </si>
  <si>
    <t>5.1</t>
  </si>
  <si>
    <t>6.1</t>
  </si>
  <si>
    <t>SERVIÇOS PRELIMINARES</t>
  </si>
  <si>
    <t>ED-28427</t>
  </si>
  <si>
    <t>INFRAESTRUTURA</t>
  </si>
  <si>
    <t>unid.</t>
  </si>
  <si>
    <t>PAREDES E PAINEIS</t>
  </si>
  <si>
    <t>unid</t>
  </si>
  <si>
    <t>DIVERSOS</t>
  </si>
  <si>
    <t>ED-29801</t>
  </si>
  <si>
    <t>CORTE, DOBRA E MONTAGEM DE AÇO CA-50 DIÂMETRO (6,3MM A 12,5MM)</t>
  </si>
  <si>
    <t>ED-48295</t>
  </si>
  <si>
    <t>CORTE, DOBRA E MONTAGEM DE AÇO CA-60 DIÂMETRO (4,2MM A 5,0MM)</t>
  </si>
  <si>
    <t>ED-48297</t>
  </si>
  <si>
    <t>ED-49811</t>
  </si>
  <si>
    <t>ED-48232</t>
  </si>
  <si>
    <t>ALVENARIA DE VEDAÇÃO COM TIJOLO CERÂMICO FURADO, ESP. 14CM, PARA REVESTIMENTO, INCLUSIVE ARGAMASSA PARA ASSENTAMENTO</t>
  </si>
  <si>
    <t>ED-9317</t>
  </si>
  <si>
    <t>3.1.1</t>
  </si>
  <si>
    <t>3.1.2</t>
  </si>
  <si>
    <t>5.1.1</t>
  </si>
  <si>
    <t>5.1.2</t>
  </si>
  <si>
    <t xml:space="preserve">PLANILHA ORÇAMENTÁRIA </t>
  </si>
  <si>
    <t>REVESTIMENTO COM ARGAMASSA EM CAMADA ÚNICA, APLICADO EM PAREDE, TRAÇO 1:3 (CIMENTO E AREIA), ESP. 20MM, APLICAÇÃO MANUAL, PREPARO MECÂNICO</t>
  </si>
  <si>
    <t>3.2</t>
  </si>
  <si>
    <t>PINTURA IMPERMEABILIZANTE COM ARGAMASSA POLIMÉRICA</t>
  </si>
  <si>
    <t>SUPERESTRUTURA</t>
  </si>
  <si>
    <t>VERGA PRÉ-MOLDADA PARA JANELAS COM ATÉ 1,5 M DE VÃO. AF_03/2016</t>
  </si>
  <si>
    <t>CONTRAVERGA PRÉ-MOLDADA PARA VÃOS DE ATÉ 1,5 M DE COMPRIMENTO. AF_03/2016</t>
  </si>
  <si>
    <t>VERGA PRÉ-MOLDADA PARA PORTAS COM ATÉ 1,5 M DE VÃO. AF_03/2016</t>
  </si>
  <si>
    <t>4.2</t>
  </si>
  <si>
    <t>REVESTIMENTO COM ARGAMASSA EM CAMADA ÚNICA, APLICADO EM TETO, TRAÇO 1:3 (CIMENTO E AREIA), ESP. 20MM, APLICAÇÃO MANUAL, PREPARO MECÂNICO</t>
  </si>
  <si>
    <t>PISO</t>
  </si>
  <si>
    <t>4.3</t>
  </si>
  <si>
    <t>PISO EM CONCRETO, PREPARADO EM OBRA COM BETONEIRA, FCK 10MPA, SEM ARMAÇÃO, ACABAMENTO RÚSTICO, ESP. 5CM, INCLUSIVE FORNECIMENTO, LANÇAMENTO, ADENSAMENTO, SARRAFEAMENTO, EXCLUSIVE JUNTA DE DILATAÇÃO</t>
  </si>
  <si>
    <t>RODAPÉ COM REVESTIMENTO EM CERÂMICA ESMALTADA
COMERCIAL, ALTURA 10CM, PEI IV, ASSENTAMENTO COM
ARGAMASSA INDUSTRIALIZADA, INCLUSIVE REJUNTAMENTO</t>
  </si>
  <si>
    <t>4.4</t>
  </si>
  <si>
    <t>ESQUADRIAS</t>
  </si>
  <si>
    <t>4.5</t>
  </si>
  <si>
    <t>ED-50105</t>
  </si>
  <si>
    <t>FORNECIMENTO E ASSENTAMENTO DE TUBO PVC RÍGIDO, COLETOR DE ESGOTO LISO (JEI), DN 100 MM (4"), INCLUSIVE CONEXÕES</t>
  </si>
  <si>
    <t>ED-50027</t>
  </si>
  <si>
    <t>FORNECIMENTO E ASSENTAMENTO DE TUBO PVC RÍGIDO, ESGOTO, PBV - SÉRIE NORMAL, DN 50 MM (2"), INCLUSIVE CONEXÕES</t>
  </si>
  <si>
    <t>RALO SIFONADO, PVC, DN 100 X 40 MM, JUNTA SOLDÁVEL, FORNECIDO E INSTALADO EM RAMAL DE DESCARGA OU EM RAMAL DE ESGOTO SANITÁRIO. AF_12/2014</t>
  </si>
  <si>
    <t>TUBO, PVC, SOLDÁVEL, DN 50 MM, INSTALADO EM RAMAL DE DISTRIBUIÇÃO DE ÁGUA - FORNECIMENTO E INSTALAÇÃO. AF_12/2014</t>
  </si>
  <si>
    <t>REGISTRO DE GAVETA BRUTO, LATÃO, ROSCÁVEL, 1.1/2", COM ACABAMENTO E CANOPLA CROMADOS, INSTALADO EM RESERVAÇÃO DE ÁGUA DE EDIFICAÇÃO QUE POSSUA RESERVATÓRIO DE FIBRA/FIBROCIMENTO FORNECIMENTO E INSTALAÇÃO. AF_06/2016</t>
  </si>
  <si>
    <t>4.6</t>
  </si>
  <si>
    <t>4.7</t>
  </si>
  <si>
    <t>4.8</t>
  </si>
  <si>
    <t xml:space="preserve"> </t>
  </si>
  <si>
    <t>5.1.3</t>
  </si>
  <si>
    <t>5.1.4</t>
  </si>
  <si>
    <t>5.1.5</t>
  </si>
  <si>
    <t>5.1.6</t>
  </si>
  <si>
    <t>5.2</t>
  </si>
  <si>
    <t>ED-50762</t>
  </si>
  <si>
    <t>ED-50763</t>
  </si>
  <si>
    <t>5.2.1</t>
  </si>
  <si>
    <t>5.2.2</t>
  </si>
  <si>
    <t>5.2.3</t>
  </si>
  <si>
    <t>5.2.4</t>
  </si>
  <si>
    <t>5.2.5</t>
  </si>
  <si>
    <t>5.3</t>
  </si>
  <si>
    <t>ED-50771</t>
  </si>
  <si>
    <t>5.3.1</t>
  </si>
  <si>
    <t>5.3.2</t>
  </si>
  <si>
    <t>5.3.3</t>
  </si>
  <si>
    <t>5.4</t>
  </si>
  <si>
    <t>COBERTURA</t>
  </si>
  <si>
    <t>ED-50650</t>
  </si>
  <si>
    <t>CALHA DE CHAPA GALVANIZADA Nº. 22 GSG, DESENVOLVIMENTO = 50 CM</t>
  </si>
  <si>
    <t>5.4.1</t>
  </si>
  <si>
    <t>5.4.2</t>
  </si>
  <si>
    <t>5.4.3</t>
  </si>
  <si>
    <t>5.4.4</t>
  </si>
  <si>
    <t>5.5</t>
  </si>
  <si>
    <t>5.5.1</t>
  </si>
  <si>
    <t>5.5.2</t>
  </si>
  <si>
    <t>5.5.3</t>
  </si>
  <si>
    <t>5.5.4</t>
  </si>
  <si>
    <t>5.6</t>
  </si>
  <si>
    <t>5.6.1</t>
  </si>
  <si>
    <t>5.6.2</t>
  </si>
  <si>
    <t>5.7</t>
  </si>
  <si>
    <t>5.8</t>
  </si>
  <si>
    <t>5.8.1</t>
  </si>
  <si>
    <t>5.8.2</t>
  </si>
  <si>
    <t>62,92</t>
  </si>
  <si>
    <t>29,09</t>
  </si>
  <si>
    <t>ED-48423</t>
  </si>
  <si>
    <t>ED-50509</t>
  </si>
  <si>
    <t>ED-28338</t>
  </si>
  <si>
    <t>14,71</t>
  </si>
  <si>
    <t>ED-48480</t>
  </si>
  <si>
    <t>14,65</t>
  </si>
  <si>
    <t>ED-9081</t>
  </si>
  <si>
    <t>70,33</t>
  </si>
  <si>
    <t>47,47</t>
  </si>
  <si>
    <t>27,51</t>
  </si>
  <si>
    <t>ED-50298</t>
  </si>
  <si>
    <t>735,76</t>
  </si>
  <si>
    <t>ED-9156</t>
  </si>
  <si>
    <t>TANQUE DE MÁRMORE SINTÉTICO DUPLO, CAPACIDADE 37
LITROS, INCLUSIVE ACESSÓRIOS DE FIXAÇÃO, VÁLVULA DE
ESCOAMENTO DE METAL COM ACABAMENTO CROMADO, SIFÃO
DE METAL TIPO COPO COM ACABAMENTO CROMADO,
FORNECIMENTO E INSTALAÇÃO, EXCLUSIVE TORNEIRA</t>
  </si>
  <si>
    <t>ED-50331</t>
  </si>
  <si>
    <t>TORNEIRA METÁLICA PARA TANQUE, ACABAMENTO CROMADO,
BICO COM ROSCA, INCLUSIVE FORNECIMENTO E INSTALAÇÃO</t>
  </si>
  <si>
    <t>ED-48501</t>
  </si>
  <si>
    <t>8,79</t>
  </si>
  <si>
    <t>ED-50727</t>
  </si>
  <si>
    <t>ED-50728</t>
  </si>
  <si>
    <t>FUNDO SELADOR ACRÍLICO, APLICAÇÃO MANUAL EM TETO, UMA DEMÃO. AF_04/2023</t>
  </si>
  <si>
    <t>FUNDO SELADOR ACRÍLICO, APLICAÇÃO MANUAL EM PAREDE, UMA DEMÃO. AF_04/2023</t>
  </si>
  <si>
    <t>ED-51002</t>
  </si>
  <si>
    <t>PERFURAÇÃO MANUAL DE ESTACA TIPO BROCA A TRADO,
INCLUSIVE AFASTAMENTO, EXCLUSIVE ARMAÇÃO, CONCRETO
ESTRUTURAL, TRANSPORTE E RETIRADA DO MATERIAL
ESCAVADO</t>
  </si>
  <si>
    <t>3.2.1</t>
  </si>
  <si>
    <t>3.2.2</t>
  </si>
  <si>
    <t>3.2.3</t>
  </si>
  <si>
    <t>3.2.4</t>
  </si>
  <si>
    <t>3.2.5</t>
  </si>
  <si>
    <t>3.2.6</t>
  </si>
  <si>
    <t>ED-17989</t>
  </si>
  <si>
    <t>LOCAÇÃO DE OBRA COM GABARITO DE TÁBUAS CORRIDAS
PONTALETADAS A CADA 2,00M, REAPROVEITAMENTO (2X),
INCLUSIVE ACOMPANHAMENTO DE EQUIPE TOPOGRÁFICA PARA
MARCAÇÃO DE PONTO TOPOGRÁFICO</t>
  </si>
  <si>
    <t>ED-51108</t>
  </si>
  <si>
    <t>ESCAVAÇÃO MANUAL DE VALA COM PROFUNDIDADE MAIOR QUE
1,5M E MENOR OU IGUAL 3,0M, INCLUSIVE DESCARGA LATERAL</t>
  </si>
  <si>
    <t>ED-50175</t>
  </si>
  <si>
    <t>6.2</t>
  </si>
  <si>
    <t>5.7.1</t>
  </si>
  <si>
    <t>5.7.2</t>
  </si>
  <si>
    <t>5.7.3</t>
  </si>
  <si>
    <t>5.7.4</t>
  </si>
  <si>
    <t>5.7.5</t>
  </si>
  <si>
    <t>5.7.6</t>
  </si>
  <si>
    <t>7.1</t>
  </si>
  <si>
    <t>7.2</t>
  </si>
  <si>
    <t>7.3</t>
  </si>
  <si>
    <t>ED-49274</t>
  </si>
  <si>
    <t>DISJUNTOR BIPOLAR TERMOMAGNÉTICO 5KA, DE 32A</t>
  </si>
  <si>
    <t>ED-48946</t>
  </si>
  <si>
    <t>CABO DE COBRE FLEXÍVEL, CLASSE 5, ISOLAMENTO TIPO LSHF/
ATOX, NÃO HALOGENADO, ANTICHAMA, TERMOPLÁSTICO,
UNIPOLAR, SEÇÃO 1,5 MM2, 70°C, 450/750V</t>
  </si>
  <si>
    <t>ED-48951</t>
  </si>
  <si>
    <t>CABO DE COBRE FLEXÍVEL, CLASSE 5, ISOLAMENTO TIPO LSHF/
ATOX, NÃO HALOGENADO, ANTICHAMA, TERMOPLÁSTICO,
UNIPOLAR, SEÇÃO 2,5 MM2, 70°C, 450/750V</t>
  </si>
  <si>
    <t>ED-48956</t>
  </si>
  <si>
    <t>CABO DE COBRE FLEXÍVEL, CLASSE 5, ISOLAMENTO TIPO LSHF/
ATOX, NÃO HALOGENADO, ANTICHAMA, TERMOPLÁSTICO,
UNIPOLAR, SEÇÃO 4,0 MM2, 70°C, 450/750V</t>
  </si>
  <si>
    <t>ED-49187</t>
  </si>
  <si>
    <t>CAIXA DE LIGAÇÃO/PASSAGEM EM PVC RÍGIDO PARA ELETRODUTO ROSCÁVEL, DIMENSÕES 4"X2", EMBUTIDA EM ALVENARIA - FORNECIMENTO E INSTALAÇÃO</t>
  </si>
  <si>
    <t>ED-49189</t>
  </si>
  <si>
    <t>CAIXA DE LIGAÇÃO/PASSAGEM EM PVC RÍGIDO PARA
ELETRODUTO, OCTOGONAL COM FUNDO MÓVEL, DIMENSÕES
4"X4", EMBUTIDA EM LAJE - FORNECIMENTO E INSTALAÇÃO</t>
  </si>
  <si>
    <t>ED-15733</t>
  </si>
  <si>
    <t>CONJUNTO DE UM (1) INTERRUPTOR SIMPLES, CORRENTE 10A,
TENSÃO 250V, (10A-250V), COM PLACA 4"X2" DE UM (1) POSTO,
INCLUSIVE FORNECIMENTO, INSTALAÇÃO, SUPORTE, MÓDULO E
PLACA</t>
  </si>
  <si>
    <t>ED-15749</t>
  </si>
  <si>
    <t>CONJUNTO DE UMA (1) TOMADA PADRÃO, TRÊS (3) POLOS,
CORRENTE 20A, TENSÃO 250V, (2P+T/20A-250V), COM PLACA 4"X2"
DE UM (1) POSTO, INCLUSIVE FORNECIMENTO, INSTALAÇÃO,
SUPORTE, MÓDULO E PLACA</t>
  </si>
  <si>
    <t>ED-16344</t>
  </si>
  <si>
    <t>Centro Comunitário do Córrego Rico</t>
  </si>
  <si>
    <t>BENHEIROS</t>
  </si>
  <si>
    <t>uni</t>
  </si>
  <si>
    <t>DEMOLIÇÃO MANUAL DE PISO CERÂMICO OU LADRILHO HIDRÁULICO, INCLUSIVE AFASTAMENTO E EMPILHAMENTO,
EXCLUSIVE DEMOLIÇÃO DE CONTRAPISO, TRANSPORTE E
RETIRADA DO MATERIAL DEMOLIDO</t>
  </si>
  <si>
    <t>DEMOLIÇÃO DE REBOCO, COM ESPESSURA DE ATÉ 55MM, INCLUSIVE AFASTAMENTO</t>
  </si>
  <si>
    <t>ED-28348</t>
  </si>
  <si>
    <t>REMOÇÃO MANUAL DE DIVISÓRIA EM PEDRA (MÁRMORE, GRANITO, ARDÓSIA, MARMORITE, ETC.), COM REAPROVEITAMENTO, INCLUSIVE RASGO EM ALVENARIA, REMOÇÃO DE ACESSÓRIOS DE FIXAÇÃO, AFASTAMENTO E EMPILHAMENTO, EXCLUSIVE TRANSPORTE E RETIRADA DO MATERIAL REMOVIDO NÃO REAPROVEITÁVEL</t>
  </si>
  <si>
    <t>ED-48467</t>
  </si>
  <si>
    <t>REMOÇÃO DE JANELAS, DE FORMA MANUAL, SEM REAPROVEITAMENTO. AF_09/2023</t>
  </si>
  <si>
    <t>CHAPISCO COM ARGAMASSA, TRAÇO 1:3 (CIMENTO E AREIA), ESP. 5MM, APLICADO EM ALVENARIA/ESTRUTURA DE CONCRETO COM COLHER, PREPARO MECÂNICO</t>
  </si>
  <si>
    <t>ED-50931</t>
  </si>
  <si>
    <t>BACIA SANITÁRIA (VASO) DE LOUÇA CONVENCIONAL, COR BRANCA, INCLUSIVE ACESSÓRIOS DE FIXAÇÃO/VEDAÇÃO, VÁLVULA DE DESCARGA METÁLICA COM ACIONAMENTO DUPLO, TUBO DE LIGAÇÃO DE LATÃO COM CANOPLA, FORNECIMENTO, INSTALAÇÃO E REJUNTAMENTO</t>
  </si>
  <si>
    <t>TUBO, PVC, SOLDÁVEL, DN 25MM, INSTALADO EM PRUMADA DE ÁGUA - FORNECIMENTO E INSTALAÇÃO. AF_06/2022</t>
  </si>
  <si>
    <t>ED-48165</t>
  </si>
  <si>
    <t>BARRA DE APOIO EM AÇO INOX POLIDO EM "L", DN 1.1/4" (31,75MM), PARA ACESSIBILIDADE (PMR/PCR), COMPRIMENTO 140CM, INSTALADO EM PAREDE, INCLUSIVE FORNECIMENTO, INSTALAÇÃO E ACESSÓRIOS PARA FIXAÇÃO</t>
  </si>
  <si>
    <t>ED-48533</t>
  </si>
  <si>
    <t>DIVISÓRIA EM GRANITO CINZA ANDORINHA E = 3 CM, INCLUSIVE FERRAGENS EM LATÃO CROMADO</t>
  </si>
  <si>
    <t>ED-29477</t>
  </si>
  <si>
    <t>PORTA VENEZIANA EM ALUMÍNIO DE ABRIR (60X210)CM
COMPLETA, LINHA 25/SUPREMA, ACABAMENTO ANODIZADO
NATURAL, INCLUSIVE PERFIS, FERRAGENS E INSTALAÇÃO</t>
  </si>
  <si>
    <t>ED-29480</t>
  </si>
  <si>
    <t>PORTA VENEZIANA EM ALUMÍNIO DE ABRIR (90X210)CM
COMPLETA, LINHA 25/SUPREMA, ACABAMENTO ANODIZADO
NATURAL, INCLUSIVE PERFIS, FERRAGENS E INSTALAÇÃO</t>
  </si>
  <si>
    <t>ED-50723</t>
  </si>
  <si>
    <t>REVESTIMENTO COM CERÂMICA APLICADO EM PISO,
ACABAMENTO ESMALTADO, AMBIENTE INTERNO, PADRÃO
COMERCIAL, DIMENSÃO DA PEÇA (10X20CM), PEI IV,
ASSENTAMENTO COM ARGAMASSA INDUSTRIALIZADA, INCLUSIVE
REJUNTAMENTO</t>
  </si>
  <si>
    <t>CONTRAPISO COM ARGAMASSA AUTONIVELANTE, APLICADO SOBRE LAJE, ADERIDO, ESPESSURA 3CM. AF_07/2021</t>
  </si>
  <si>
    <t>REVESTIMENTO COM CERÂMICA APLICADO EM PAREDE, ACABAMENTO ESMALTADO, AMBIENTE INTERNO/EXTERNO, PADRÃO EXTRA, DIMENSÃO DA PEÇA ATÉ 2025 CM2, PEI III, ASSENTAMENTO COM ARGAMASSA INDUSTRIALIZADA, INCLUSIVE REJUNTAMENTO</t>
  </si>
  <si>
    <t>ED-50330</t>
  </si>
  <si>
    <t>ED-49966</t>
  </si>
  <si>
    <t>REGISTRO DE GAVETA BRUTO, LATÃO, ROSCÁVEL, 3/4" - FORNECIMENTO E INSTALAÇÃO. AF_08/2021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</si>
  <si>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</si>
  <si>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REMOÇÃO DE LOUÇAS (LAVATÓRIO, BANHEIRA, PIA, VASO SANITÁRIO, TANQUE), COM REAPROVEITAMENTO, INCLUSIVE AFASTAMENTO E EMPILHAMENTO, EXCLUSIVE TRANSPORTE E RETIRADA DO MATERIAL REMOVIDO NÃO REAPROVEITÁVEL</t>
  </si>
  <si>
    <t>DEMOLIÇÃO MANUAL DE CONSTRUÇÃO EM ALVENARIAS DE
VEDAÇÃO, COM ESPESSURA MÁXIMA DE 15CM, INCLUSIVE
REMOÇÃO COM REAPROVEITAMENTO DE ESQUADRIAS,
AFASTAMENTO E EMPILHAMENTO, EXCLUSIVE TRANSPORTE E RETIRADA DO MATERIAL DEMOLIDO/REMOVIDO NÃO
REAPROVEITÁVEL</t>
  </si>
  <si>
    <t>ASSENTAMENTO DE JANELA METÁLICA. TIPO BASCULANTE OU FIXA, EXCLUSIVE FORNECIMENTO</t>
  </si>
  <si>
    <t>CHUVEIRO ELÉTRICO BRANCO, TENSÃO 127V/220V, POTÊNCIA 4600W/5500W, INCLUSIVE BRAÇO, FORNECIMENTO E INSTALAÇÃO</t>
  </si>
  <si>
    <t>REVESTIMENTO COM CERÂMICA APLICADO EM PISO,
ACABAMENTO ESMALTADO, AMBIENTE INTERNO, PADRÃO
COMERCIAL, DIMENSÃO DA PEÇA (10X20CM), PEI IV,
ASSENTAMENTO COM ARGAMASSA INDUSTRIALIZADA, INCLUSIVE REJUNTAMENTO</t>
  </si>
  <si>
    <t>TORNEIRA METÁLICA PARA LAVATÓRIO, ABERTURA 1/4 DE VOLTA, ACABAMENTO CROMADO, COM AREJADOR, APLICAÇÃO DE MESA , INCLUSIVE ENGATE FLEXÍVEL METÁLICO, FORNECIMENTO E INSTALAÇÃO</t>
  </si>
  <si>
    <t>REGISTRO DE PRESSÃO, TIPO BASE, ROSCÁVEL 3/4" (PARA TUBO SOLDÁVEL OU PPR DN 25MM/CPVC DN 22MM), INCLUSIVE ACABAMENTO (PADRÃO POPULAR) E CANOPLA CROMADOS</t>
  </si>
  <si>
    <t>SALÃO</t>
  </si>
  <si>
    <t>ED-48428</t>
  </si>
  <si>
    <t>ED-50558</t>
  </si>
  <si>
    <t>PISO CIMENTADO NATADO COM ARGAMASSA, TRAÇO 1:3 (
CIMENTO E AREIA), ESP. 25MM, ACABAMENTO QUEIMADO,
MODULAÇÃO DE 100X100CM, INCLUSIVE JUNTA PLÁSTICA</t>
  </si>
  <si>
    <t>ED-50781</t>
  </si>
  <si>
    <t>COBERTURA EM TELHA METÁLICA GALVANIZADA TRAPEZOIDAL, TIPO SIMPLES, ESP. 0,50MM, ACABAMENTO NATURAL, INCLUSIVE ACESSÓRIOS PARA FIXAÇÃO, FORNECIMENTO E INSTALAÇÃO</t>
  </si>
  <si>
    <t>RODAPÉ EM GRANILITE/MARMORITE, ACABAMENTO POLIDO, COR CINZA, ALTURA 5CM, INCLUSIVE POLIMENTO</t>
  </si>
  <si>
    <t>QUADRA</t>
  </si>
  <si>
    <t>ED-50451</t>
  </si>
  <si>
    <t>PINTURA ACRÍLICA EM PAREDE, DUAS (2) DEMÃOS, EXCLUSIVE
SELADOR ACRÍLICO E MASSA ACRÍLICA/CORRIDA (PVA)</t>
  </si>
  <si>
    <t>ED-50461</t>
  </si>
  <si>
    <t>PINTURA ACRÍLICA EM PAREDE, DUAS (2) DEMÃOS, EXCLUSIVE SELADOR ACRÍLICO E MASSA ACRÍLICA/CORRIDA (PVA)</t>
  </si>
  <si>
    <t>PINTURA ACRÍLICA PARA PISO EM QUADRAS ESPORTIVA, DUAS (2 ) DEMÃOS</t>
  </si>
  <si>
    <t>INSTALAÇÃO ELÉTRICA</t>
  </si>
  <si>
    <t>POSTE DE CONCRETO ARMADO DE SECAO DUPLO T, EXTENSAO DE 10,00 M, RESISTENCIA DE 150 DAN, TIPO D</t>
  </si>
  <si>
    <t>pç</t>
  </si>
  <si>
    <t>ASSENTAMENTO DE POSTE DE CONCRETO COM COMPRIMENTO NOMINAL DE 10 M, CARGA NOMINAL MENOR OU IGUAL A 1000 DAN, ENGASTAMENTO SIMPLES COM 1,6 M DE SOLO (NÃO INCLUI FORNECIMENTO). AF_11/2019</t>
  </si>
  <si>
    <t>ORÇAMENTO</t>
  </si>
  <si>
    <t xml:space="preserve">REX COMPLETO COM 1 ROLDANA </t>
  </si>
  <si>
    <t>cj</t>
  </si>
  <si>
    <t>PARAFUSO GALVANIZADO M16x250 PARA REX.</t>
  </si>
  <si>
    <t>SUPORTE PARA FIXAÇÃO DE REFLETORES (ESPAÇO PARA 3 UNID.)</t>
  </si>
  <si>
    <t>CABO DE ALUMÍNIO TRIPLEX DE 10MM2</t>
  </si>
  <si>
    <t>CONECTOR CDP-70</t>
  </si>
  <si>
    <t>REFLETOR LED DE 400W - IP66 - 6500K (40.000 Lúmens - mínimo)</t>
  </si>
  <si>
    <t>CABO MULTIPOLAR DE COBRE, FLEXIVEL, CLASSE 4 OU 5, ISOLACAO EM HEPR, COBERTURA EM PVC-ST2, ANTICHAMA BWF-B, 0,6/1 KV, 3 CONDUTORES DE 1,5 MM2</t>
  </si>
  <si>
    <t>FITA ISOLANTE ADESIVA ANTICHAMA, USO ATE 750 V, EM ROLO DE 19 MM X 20 M</t>
  </si>
  <si>
    <t>ABRACADEIRA DE NYLON PARA AMARRACAO DE CABOS, COMPRIMENTO DE 150 X *3,6* MM</t>
  </si>
  <si>
    <t>ABRACADEIRA DE NYLON PARA AMARRACAO DE CABOS, COMPRIMENTO DE 200 X *4,6* MM</t>
  </si>
  <si>
    <t>3.2.7</t>
  </si>
  <si>
    <t>3.2.8</t>
  </si>
  <si>
    <t>3.2.9</t>
  </si>
  <si>
    <t>3.2.10</t>
  </si>
  <si>
    <t>3.2.11</t>
  </si>
  <si>
    <t>3.2.12</t>
  </si>
  <si>
    <t>3.2.13</t>
  </si>
  <si>
    <t>COZINHA</t>
  </si>
  <si>
    <t>ED-48505</t>
  </si>
  <si>
    <t>DEMOLIÇÃO MANUAL DE RODAPÉ, INCLUSIVE ARGAMASSA DE
ASSENTAMENTO E AFASTAMENTO, EXCLUSIVE TRANSPORTE E
RETIRADA DO MATERIAL DEMOLIDO</t>
  </si>
  <si>
    <t>ED-48408</t>
  </si>
  <si>
    <t>ENGRADAMENTO PARA TELHADO DE FIBROCIMENTO ONDULADA</t>
  </si>
  <si>
    <t>COBERTURA EM TELHA DE FIBROCIMENTO ONDULADA E = 5 MM</t>
  </si>
  <si>
    <t>DEPÓSITO</t>
  </si>
  <si>
    <t>CONCRETO FCK = 25MPA, TRAÇO 1:2,3:2,7 (CIMENTO/ AREIA MÉDIA/ BRITA 1) - PREPARO MECÂNICO COM BETONEIRA 400 L. AF_07/2016</t>
  </si>
  <si>
    <t>FORMA E DESFORMA DE COMPENSADO RESINADO, ESP. 12MM, REAPROVEITAMENTO (3X) (FUNDAÇÃO)</t>
  </si>
  <si>
    <t>5.1.7</t>
  </si>
  <si>
    <t>5.1.8</t>
  </si>
  <si>
    <t>LAJE PRÉ-MOLDADA UNIDIRECIONAL, BIAPOIADA, PARA FORRO, ENCHIMENTO EM CERÂMICA, VIGOTA CONVENCIONAL, ALTURA TOTAL DA LAJE (ENCHIMENTO+CAPA) =
(8+3). AF_11/2020</t>
  </si>
  <si>
    <t>CHAPISCO COM ARGAMASSA, TRAÇO 1:3 (CIMENTO E AREIA), ESP. 5MM, APLICADO EM TETO COM COLHER, PREPARO MECÂNICO</t>
  </si>
  <si>
    <t>5.3.4</t>
  </si>
  <si>
    <t>5.3.5</t>
  </si>
  <si>
    <t>5.3.6</t>
  </si>
  <si>
    <t>5.3.7</t>
  </si>
  <si>
    <t>5.3.8</t>
  </si>
  <si>
    <t>5.3.9</t>
  </si>
  <si>
    <t>ED-50842</t>
  </si>
  <si>
    <t>PILAR EM CONCRETO APARENTE 20 MPa, INCLUSIVE ARMAÇÃO,
FÔRMA PLASTIFICADA E DESFORMA</t>
  </si>
  <si>
    <t>SOLEIRA DE GRANITO CINZA ANDORINHA E = 2 CM</t>
  </si>
  <si>
    <t>ED-50975</t>
  </si>
  <si>
    <t>PORTA METÁLICA EM CHAPA DOBRADA, DIMENSÃO (90X210)CM,
TIPO DE ABRIR, UMA (1) FOLHA, INCLUSIVE ESTRUTURA,
DOBRADIÇA E MARCO, EXCLUSIVE FECHADURA E PINTURA</t>
  </si>
  <si>
    <t>ED-50955</t>
  </si>
  <si>
    <t>FORNECIMENTO DE JANELA DE CORRER EM FERRO, INCLUSIVE
ASSENTAMENTO, FERRAGENS E ACESSÓRIOS</t>
  </si>
  <si>
    <t>5.7.7</t>
  </si>
  <si>
    <t>5.7.8</t>
  </si>
  <si>
    <t>5.7.9</t>
  </si>
  <si>
    <t>CABO DE COBRE FLEXÍVEL, CLASSE 5, ISOLAMENTO TIPO LSHF/
ATOX, NÃO HALOGENADO, ANTICHAMA, TERMOPLÁSTICO,
UNIPOLAR, SEÇÃO 4 MM2, 70°C, 450/750V</t>
  </si>
  <si>
    <t>ELETRODUTO FLEXÍVEL CORRUGADO REFORÇADO, PVC, DN 25 MM (3/4"), PARA CIRCUITOS TERMINAIS, INSTALADO EM LAJE - FORNECIMENTO E INSTALAÇÃO. AF_03/2023</t>
  </si>
  <si>
    <t>LUMINÁRIA TIPO PLAFON EM PLÁSTICO, DE SOBREPOR, COM 1 LÂMPADA FLUORESCENTE DE 15 W, SEM REATOR - FORNECIMENTO E INSTALAÇÃO. AF_02/2020</t>
  </si>
  <si>
    <t>PINTURA GERAL</t>
  </si>
  <si>
    <t>ED-50505</t>
  </si>
  <si>
    <t>LIXAMENTO MANUAL EM PAREDE PARA REMOÇÃO DE TINTA</t>
  </si>
  <si>
    <t>ED-50506</t>
  </si>
  <si>
    <t>LIXAMENTO MANUAL EM TETO PARA REMOÇÃO DE TINTA</t>
  </si>
  <si>
    <t>ED-50452</t>
  </si>
  <si>
    <t>PINTURA ACRÍLICA EM TETO, DUAS (2) DEMÃOS, EXCLUSIVE
SELADOR ACRÍLICO E MASSA ACRÍLICA/CORRIDA (PVA)</t>
  </si>
  <si>
    <t>PINTURA ESMALTE EM SUPERFÍCIE DE CONCRETO/ALVENARIA, DUAS (2) DEMÃOS, EXCLUSIVE SELADOR ACRÍLICO E MASSA ACRÍLICA/CORRIDA (PVA)</t>
  </si>
  <si>
    <t>CAMPO DE FUTEBOL</t>
  </si>
  <si>
    <t>ED-49498</t>
  </si>
  <si>
    <t>QUADRO DE DISTRIBUIÇÃO PARA 8 MÓDULOS COM BARRAMENTO
E CHAVE</t>
  </si>
  <si>
    <t>M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</si>
  <si>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</si>
  <si>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</si>
  <si>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</si>
  <si>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</si>
  <si>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</si>
  <si>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</si>
  <si>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</si>
  <si>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</si>
  <si>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</si>
  <si>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</si>
  <si>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</si>
  <si>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</si>
  <si>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</si>
  <si>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</si>
  <si>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</si>
  <si>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</si>
  <si>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</si>
  <si>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</si>
  <si>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</si>
  <si>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</si>
  <si>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</si>
  <si>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</si>
  <si>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</si>
  <si>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</si>
  <si>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</si>
  <si>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</si>
  <si>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</si>
  <si>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</si>
  <si>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</si>
  <si>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</si>
  <si>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2.2</t>
  </si>
  <si>
    <t>2.3</t>
  </si>
  <si>
    <t>4.9</t>
  </si>
  <si>
    <t>4.10</t>
  </si>
  <si>
    <t>5.8.3</t>
  </si>
  <si>
    <t>5.8.4</t>
  </si>
  <si>
    <t>6.3</t>
  </si>
  <si>
    <t>6.4</t>
  </si>
  <si>
    <t>6.5</t>
  </si>
  <si>
    <t>6.6</t>
  </si>
  <si>
    <t>6.7</t>
  </si>
  <si>
    <t>7.4</t>
  </si>
  <si>
    <t>7.5</t>
  </si>
  <si>
    <t>7.6</t>
  </si>
  <si>
    <t>7.7</t>
  </si>
  <si>
    <t>7.8</t>
  </si>
  <si>
    <t>1.367,14</t>
  </si>
  <si>
    <t>39,57</t>
  </si>
  <si>
    <t>37,99</t>
  </si>
  <si>
    <t>21,79</t>
  </si>
  <si>
    <t>8,55</t>
  </si>
  <si>
    <t>87,47</t>
  </si>
  <si>
    <t>107,20</t>
  </si>
  <si>
    <t>16,85</t>
  </si>
  <si>
    <t>4,98</t>
  </si>
  <si>
    <t>19,62</t>
  </si>
  <si>
    <t>324,84</t>
  </si>
  <si>
    <t>677,81</t>
  </si>
  <si>
    <t>1.579,16</t>
  </si>
  <si>
    <t>2.005,36</t>
  </si>
  <si>
    <t>55,70</t>
  </si>
  <si>
    <t>31,15</t>
  </si>
  <si>
    <t>131,24</t>
  </si>
  <si>
    <t>83,62</t>
  </si>
  <si>
    <t>52,69</t>
  </si>
  <si>
    <t>223,87</t>
  </si>
  <si>
    <t>99,04</t>
  </si>
  <si>
    <t>5.7.10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</si>
</sst>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#,##0.0000"/>
    <numFmt numFmtId="166" formatCode="_-&quot;R$&quot;\ * #,##0.0000_-;\-&quot;R$&quot;\ * #,##0.0000_-;_-&quot;R$&quot;\ * &quot;-&quot;????_-;_-@_-"/>
    <numFmt numFmtId="167" formatCode="_-&quot;R$&quot;\ * #,##0.0000_-;\-&quot;R$&quot;\ * #,##0.0000_-;_-&quot;R$&quot;\ 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8"/>
      <name val="Calibri"/>
      <family val="2"/>
      <scheme val="minor"/>
    </font>
    <font>
      <sz val="10"/>
      <name val="Book Antiqua"/>
      <family val="1"/>
    </font>
    <font>
      <b/>
      <sz val="10"/>
      <name val="Calibri Light"/>
      <family val="2"/>
      <scheme val="major"/>
    </font>
    <font>
      <sz val="10"/>
      <color theme="1"/>
      <name val="Book Antiqua"/>
      <family val="1"/>
    </font>
    <font>
      <sz val="11"/>
      <name val="Arial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6"/>
        <bgColor indexed="64"/>
      </patternFill>
    </fill>
  </fills>
  <borders count="5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</cellStyleXfs>
  <cellXfs count="134">
    <xf numFmtId="0" fontId="0" fillId="0" borderId="0" xfId="0"/>
    <xf numFmtId="0" fontId="0" fillId="2" borderId="0" xfId="0" applyFill="1"/>
    <xf numFmtId="9" fontId="0" fillId="2" borderId="0" xfId="1" applyFont="1" applyFill="1" applyAlignment="1"/>
    <xf numFmtId="9" fontId="0" fillId="0" borderId="0" xfId="1" applyFont="1" applyFill="1" applyAlignment="1"/>
    <xf numFmtId="10" fontId="0" fillId="6" borderId="10" xfId="1" applyNumberFormat="1" applyFont="1" applyFill="1" applyBorder="1" applyAlignment="1">
      <alignment horizontal="center" vertical="center"/>
    </xf>
    <xf numFmtId="10" fontId="0" fillId="6" borderId="24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8" fillId="0" borderId="0" xfId="0" applyFont="1"/>
    <xf numFmtId="10" fontId="9" fillId="4" borderId="32" xfId="1" applyNumberFormat="1" applyFont="1" applyFill="1" applyBorder="1" applyAlignment="1">
      <alignment horizontal="center"/>
    </xf>
    <xf numFmtId="0" fontId="2" fillId="2" borderId="0" xfId="0" applyFont="1" applyFill="1"/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3" fillId="7" borderId="27" xfId="0" applyFont="1" applyFill="1" applyBorder="1" applyAlignment="1">
      <alignment horizontal="center" vertical="center" wrapText="1"/>
    </xf>
    <xf numFmtId="0" fontId="13" fillId="7" borderId="48" xfId="0" applyFont="1" applyFill="1" applyBorder="1" applyAlignment="1">
      <alignment horizontal="center" vertical="center" wrapText="1"/>
    </xf>
    <xf numFmtId="0" fontId="13" fillId="7" borderId="27" xfId="0" applyFont="1" applyFill="1" applyBorder="1" applyAlignment="1">
      <alignment horizontal="left" vertical="center" wrapText="1"/>
    </xf>
    <xf numFmtId="0" fontId="13" fillId="7" borderId="27" xfId="0" applyFont="1" applyFill="1" applyBorder="1" applyAlignment="1">
      <alignment horizontal="center" vertical="center"/>
    </xf>
    <xf numFmtId="4" fontId="13" fillId="7" borderId="44" xfId="0" applyNumberFormat="1" applyFont="1" applyFill="1" applyBorder="1" applyAlignment="1">
      <alignment horizontal="right" vertical="center" wrapText="1"/>
    </xf>
    <xf numFmtId="4" fontId="13" fillId="7" borderId="27" xfId="0" applyNumberFormat="1" applyFont="1" applyFill="1" applyBorder="1" applyAlignment="1">
      <alignment horizontal="center" vertical="center"/>
    </xf>
    <xf numFmtId="4" fontId="13" fillId="7" borderId="33" xfId="0" applyNumberFormat="1" applyFont="1" applyFill="1" applyBorder="1" applyAlignment="1">
      <alignment horizontal="center" vertical="center"/>
    </xf>
    <xf numFmtId="0" fontId="13" fillId="7" borderId="27" xfId="0" applyFont="1" applyFill="1" applyBorder="1" applyAlignment="1">
      <alignment horizontal="justify" vertical="center" wrapText="1"/>
    </xf>
    <xf numFmtId="44" fontId="2" fillId="0" borderId="25" xfId="3" applyFont="1" applyBorder="1" applyAlignment="1">
      <alignment horizontal="center" vertical="center"/>
    </xf>
    <xf numFmtId="0" fontId="13" fillId="7" borderId="49" xfId="0" applyFont="1" applyFill="1" applyBorder="1" applyAlignment="1">
      <alignment horizontal="left" vertical="center" wrapText="1"/>
    </xf>
    <xf numFmtId="0" fontId="13" fillId="7" borderId="49" xfId="0" applyFont="1" applyFill="1" applyBorder="1" applyAlignment="1">
      <alignment vertical="center" wrapText="1"/>
    </xf>
    <xf numFmtId="0" fontId="14" fillId="7" borderId="27" xfId="0" applyFont="1" applyFill="1" applyBorder="1" applyAlignment="1">
      <alignment horizontal="center" vertical="center" wrapText="1"/>
    </xf>
    <xf numFmtId="0" fontId="13" fillId="7" borderId="45" xfId="0" applyFont="1" applyFill="1" applyBorder="1" applyAlignment="1">
      <alignment horizontal="center" vertical="center" wrapText="1"/>
    </xf>
    <xf numFmtId="4" fontId="13" fillId="7" borderId="50" xfId="0" applyNumberFormat="1" applyFont="1" applyFill="1" applyBorder="1" applyAlignment="1">
      <alignment horizontal="left" vertical="center" wrapText="1"/>
    </xf>
    <xf numFmtId="0" fontId="7" fillId="0" borderId="0" xfId="0" applyFont="1"/>
    <xf numFmtId="0" fontId="3" fillId="2" borderId="9" xfId="0" applyFont="1" applyFill="1" applyBorder="1" applyAlignment="1">
      <alignment horizontal="left" vertical="center"/>
    </xf>
    <xf numFmtId="0" fontId="3" fillId="0" borderId="39" xfId="0" applyFont="1" applyBorder="1" applyAlignment="1">
      <alignment horizontal="center" vertical="center"/>
    </xf>
    <xf numFmtId="0" fontId="3" fillId="7" borderId="41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 wrapText="1"/>
    </xf>
    <xf numFmtId="49" fontId="7" fillId="7" borderId="27" xfId="0" applyNumberFormat="1" applyFont="1" applyFill="1" applyBorder="1" applyAlignment="1">
      <alignment horizontal="center" vertical="center"/>
    </xf>
    <xf numFmtId="49" fontId="3" fillId="7" borderId="38" xfId="0" applyNumberFormat="1" applyFont="1" applyFill="1" applyBorder="1" applyAlignment="1">
      <alignment horizontal="center" vertical="center"/>
    </xf>
    <xf numFmtId="49" fontId="3" fillId="7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3" fillId="2" borderId="4" xfId="0" applyFont="1" applyFill="1" applyBorder="1" applyAlignment="1">
      <alignment horizontal="center" vertical="center"/>
    </xf>
    <xf numFmtId="49" fontId="7" fillId="7" borderId="3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/>
    </xf>
    <xf numFmtId="49" fontId="7" fillId="7" borderId="5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3" fillId="2" borderId="6" xfId="0" applyFont="1" applyFill="1" applyBorder="1" applyAlignment="1">
      <alignment horizontal="left" vertical="center"/>
    </xf>
    <xf numFmtId="14" fontId="7" fillId="6" borderId="10" xfId="0" applyNumberFormat="1" applyFont="1" applyFill="1" applyBorder="1" applyAlignment="1">
      <alignment horizontal="center" vertical="center"/>
    </xf>
    <xf numFmtId="49" fontId="7" fillId="6" borderId="10" xfId="0" applyNumberFormat="1" applyFont="1" applyFill="1" applyBorder="1" applyAlignment="1">
      <alignment horizontal="center" vertical="center"/>
    </xf>
    <xf numFmtId="49" fontId="7" fillId="6" borderId="7" xfId="0" applyNumberFormat="1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49" fontId="7" fillId="7" borderId="7" xfId="0" applyNumberFormat="1" applyFont="1" applyFill="1" applyBorder="1" applyAlignment="1">
      <alignment horizontal="right" vertical="center"/>
    </xf>
    <xf numFmtId="49" fontId="7" fillId="7" borderId="10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left" vertical="center" wrapText="1"/>
    </xf>
    <xf numFmtId="9" fontId="7" fillId="6" borderId="34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left" vertical="center" wrapText="1"/>
    </xf>
    <xf numFmtId="9" fontId="7" fillId="6" borderId="42" xfId="0" applyNumberFormat="1" applyFont="1" applyFill="1" applyBorder="1" applyAlignment="1">
      <alignment horizontal="center" vertical="center"/>
    </xf>
    <xf numFmtId="166" fontId="7" fillId="0" borderId="0" xfId="0" applyNumberFormat="1" applyFont="1"/>
    <xf numFmtId="0" fontId="3" fillId="5" borderId="25" xfId="0" applyFont="1" applyFill="1" applyBorder="1" applyAlignment="1">
      <alignment horizontal="right" vertical="center" wrapText="1"/>
    </xf>
    <xf numFmtId="0" fontId="7" fillId="7" borderId="25" xfId="0" applyFont="1" applyFill="1" applyBorder="1" applyAlignment="1">
      <alignment horizontal="right"/>
    </xf>
    <xf numFmtId="167" fontId="3" fillId="4" borderId="25" xfId="3" applyNumberFormat="1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/>
    </xf>
    <xf numFmtId="4" fontId="3" fillId="3" borderId="46" xfId="2" applyNumberFormat="1" applyFont="1" applyFill="1" applyBorder="1" applyAlignment="1">
      <alignment horizontal="right" vertical="center"/>
    </xf>
    <xf numFmtId="165" fontId="3" fillId="7" borderId="26" xfId="2" applyNumberFormat="1" applyFont="1" applyFill="1" applyBorder="1" applyAlignment="1">
      <alignment horizontal="right" vertical="center"/>
    </xf>
    <xf numFmtId="49" fontId="7" fillId="7" borderId="35" xfId="0" applyNumberFormat="1" applyFont="1" applyFill="1" applyBorder="1" applyAlignment="1">
      <alignment horizontal="center" vertical="center"/>
    </xf>
    <xf numFmtId="4" fontId="13" fillId="7" borderId="50" xfId="0" applyNumberFormat="1" applyFont="1" applyFill="1" applyBorder="1" applyAlignment="1">
      <alignment horizontal="center" vertical="center" wrapText="1"/>
    </xf>
    <xf numFmtId="49" fontId="7" fillId="7" borderId="27" xfId="0" applyNumberFormat="1" applyFont="1" applyFill="1" applyBorder="1" applyAlignment="1">
      <alignment horizontal="right" vertical="center"/>
    </xf>
    <xf numFmtId="10" fontId="7" fillId="7" borderId="27" xfId="1" applyNumberFormat="1" applyFont="1" applyFill="1" applyBorder="1" applyAlignment="1">
      <alignment horizontal="right" vertical="center"/>
    </xf>
    <xf numFmtId="4" fontId="7" fillId="3" borderId="29" xfId="2" applyNumberFormat="1" applyFont="1" applyFill="1" applyBorder="1" applyAlignment="1">
      <alignment horizontal="right" vertical="center"/>
    </xf>
    <xf numFmtId="165" fontId="7" fillId="3" borderId="35" xfId="2" applyNumberFormat="1" applyFont="1" applyFill="1" applyBorder="1" applyAlignment="1">
      <alignment horizontal="right" vertical="center"/>
    </xf>
    <xf numFmtId="165" fontId="7" fillId="3" borderId="27" xfId="2" applyNumberFormat="1" applyFont="1" applyFill="1" applyBorder="1" applyAlignment="1">
      <alignment horizontal="right" vertical="center"/>
    </xf>
    <xf numFmtId="49" fontId="3" fillId="7" borderId="35" xfId="0" applyNumberFormat="1" applyFont="1" applyFill="1" applyBorder="1" applyAlignment="1">
      <alignment horizontal="center" vertical="center"/>
    </xf>
    <xf numFmtId="4" fontId="3" fillId="3" borderId="33" xfId="2" applyNumberFormat="1" applyFont="1" applyFill="1" applyBorder="1" applyAlignment="1">
      <alignment horizontal="right" vertical="center"/>
    </xf>
    <xf numFmtId="49" fontId="3" fillId="7" borderId="47" xfId="0" applyNumberFormat="1" applyFont="1" applyFill="1" applyBorder="1" applyAlignment="1">
      <alignment horizontal="center" vertical="center"/>
    </xf>
    <xf numFmtId="165" fontId="3" fillId="7" borderId="47" xfId="0" applyNumberFormat="1" applyFont="1" applyFill="1" applyBorder="1" applyAlignment="1">
      <alignment horizontal="center" vertical="center"/>
    </xf>
    <xf numFmtId="4" fontId="3" fillId="3" borderId="27" xfId="2" applyNumberFormat="1" applyFont="1" applyFill="1" applyBorder="1" applyAlignment="1">
      <alignment horizontal="center" vertical="center"/>
    </xf>
    <xf numFmtId="165" fontId="3" fillId="7" borderId="28" xfId="2" applyNumberFormat="1" applyFont="1" applyFill="1" applyBorder="1" applyAlignment="1">
      <alignment horizontal="right" vertical="center"/>
    </xf>
    <xf numFmtId="10" fontId="3" fillId="7" borderId="27" xfId="1" applyNumberFormat="1" applyFont="1" applyFill="1" applyBorder="1" applyAlignment="1">
      <alignment horizontal="center" vertical="center"/>
    </xf>
    <xf numFmtId="4" fontId="3" fillId="3" borderId="29" xfId="2" applyNumberFormat="1" applyFont="1" applyFill="1" applyBorder="1" applyAlignment="1">
      <alignment horizontal="center" vertical="center"/>
    </xf>
    <xf numFmtId="0" fontId="14" fillId="7" borderId="49" xfId="0" applyFont="1" applyFill="1" applyBorder="1" applyAlignment="1">
      <alignment horizontal="center" vertical="center" wrapText="1"/>
    </xf>
    <xf numFmtId="4" fontId="7" fillId="3" borderId="27" xfId="2" applyNumberFormat="1" applyFont="1" applyFill="1" applyBorder="1" applyAlignment="1">
      <alignment horizontal="right" vertical="center"/>
    </xf>
    <xf numFmtId="4" fontId="13" fillId="7" borderId="27" xfId="0" applyNumberFormat="1" applyFont="1" applyFill="1" applyBorder="1" applyAlignment="1">
      <alignment horizontal="center" vertical="center" wrapText="1"/>
    </xf>
    <xf numFmtId="10" fontId="15" fillId="7" borderId="27" xfId="1" applyNumberFormat="1" applyFont="1" applyFill="1" applyBorder="1" applyAlignment="1">
      <alignment horizontal="right" vertical="center"/>
    </xf>
    <xf numFmtId="4" fontId="15" fillId="3" borderId="29" xfId="2" applyNumberFormat="1" applyFont="1" applyFill="1" applyBorder="1" applyAlignment="1">
      <alignment horizontal="right" vertical="center"/>
    </xf>
    <xf numFmtId="165" fontId="15" fillId="3" borderId="35" xfId="2" applyNumberFormat="1" applyFont="1" applyFill="1" applyBorder="1" applyAlignment="1">
      <alignment horizontal="right" vertical="center"/>
    </xf>
    <xf numFmtId="165" fontId="15" fillId="3" borderId="27" xfId="2" applyNumberFormat="1" applyFont="1" applyFill="1" applyBorder="1" applyAlignment="1">
      <alignment horizontal="right" vertical="center"/>
    </xf>
    <xf numFmtId="49" fontId="15" fillId="7" borderId="27" xfId="0" applyNumberFormat="1" applyFont="1" applyFill="1" applyBorder="1" applyAlignment="1">
      <alignment horizontal="center" vertical="center"/>
    </xf>
    <xf numFmtId="167" fontId="0" fillId="0" borderId="0" xfId="0" applyNumberFormat="1"/>
    <xf numFmtId="0" fontId="3" fillId="7" borderId="7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13" fillId="7" borderId="35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7" fillId="7" borderId="30" xfId="0" applyFont="1" applyFill="1" applyBorder="1" applyAlignment="1">
      <alignment horizontal="center"/>
    </xf>
    <xf numFmtId="0" fontId="7" fillId="7" borderId="32" xfId="0" applyFont="1" applyFill="1" applyBorder="1" applyAlignment="1">
      <alignment horizontal="center"/>
    </xf>
    <xf numFmtId="0" fontId="7" fillId="3" borderId="30" xfId="0" applyFont="1" applyFill="1" applyBorder="1" applyAlignment="1">
      <alignment horizontal="center"/>
    </xf>
    <xf numFmtId="0" fontId="7" fillId="3" borderId="32" xfId="0" applyFont="1" applyFill="1" applyBorder="1" applyAlignment="1">
      <alignment horizontal="center"/>
    </xf>
    <xf numFmtId="0" fontId="7" fillId="6" borderId="30" xfId="0" applyFont="1" applyFill="1" applyBorder="1" applyAlignment="1">
      <alignment horizontal="center"/>
    </xf>
    <xf numFmtId="0" fontId="7" fillId="6" borderId="32" xfId="0" applyFont="1" applyFill="1" applyBorder="1" applyAlignment="1">
      <alignment horizontal="center"/>
    </xf>
    <xf numFmtId="49" fontId="7" fillId="7" borderId="35" xfId="0" applyNumberFormat="1" applyFont="1" applyFill="1" applyBorder="1" applyAlignment="1">
      <alignment horizontal="center" vertical="center"/>
    </xf>
    <xf numFmtId="49" fontId="7" fillId="7" borderId="51" xfId="0" applyNumberFormat="1" applyFont="1" applyFill="1" applyBorder="1" applyAlignment="1">
      <alignment horizontal="center" vertical="center"/>
    </xf>
    <xf numFmtId="10" fontId="7" fillId="6" borderId="40" xfId="1" applyNumberFormat="1" applyFont="1" applyFill="1" applyBorder="1" applyAlignment="1">
      <alignment horizontal="center" vertical="center"/>
    </xf>
    <xf numFmtId="10" fontId="7" fillId="6" borderId="2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7" fillId="7" borderId="7" xfId="0" applyNumberFormat="1" applyFont="1" applyFill="1" applyBorder="1" applyAlignment="1">
      <alignment horizontal="left" vertical="center"/>
    </xf>
    <xf numFmtId="49" fontId="7" fillId="7" borderId="8" xfId="0" applyNumberFormat="1" applyFont="1" applyFill="1" applyBorder="1" applyAlignment="1">
      <alignment horizontal="left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14" fontId="3" fillId="7" borderId="12" xfId="0" applyNumberFormat="1" applyFont="1" applyFill="1" applyBorder="1" applyAlignment="1">
      <alignment horizontal="center" vertical="center"/>
    </xf>
    <xf numFmtId="14" fontId="3" fillId="7" borderId="17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/>
    </xf>
    <xf numFmtId="0" fontId="3" fillId="5" borderId="43" xfId="0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10" fontId="7" fillId="3" borderId="14" xfId="1" applyNumberFormat="1" applyFont="1" applyFill="1" applyBorder="1" applyAlignment="1">
      <alignment horizontal="right" vertical="center"/>
    </xf>
    <xf numFmtId="10" fontId="7" fillId="3" borderId="19" xfId="1" applyNumberFormat="1" applyFont="1" applyFill="1" applyBorder="1" applyAlignment="1">
      <alignment horizontal="right" vertical="center"/>
    </xf>
    <xf numFmtId="0" fontId="4" fillId="4" borderId="30" xfId="0" applyFont="1" applyFill="1" applyBorder="1" applyAlignment="1">
      <alignment horizontal="left"/>
    </xf>
    <xf numFmtId="0" fontId="4" fillId="4" borderId="31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10" fontId="0" fillId="6" borderId="6" xfId="0" applyNumberFormat="1" applyFill="1" applyBorder="1" applyAlignment="1">
      <alignment horizontal="center" vertical="center" wrapText="1"/>
    </xf>
    <xf numFmtId="10" fontId="0" fillId="6" borderId="7" xfId="0" applyNumberFormat="1" applyFill="1" applyBorder="1" applyAlignment="1">
      <alignment horizontal="center" vertical="center" wrapText="1"/>
    </xf>
    <xf numFmtId="10" fontId="0" fillId="6" borderId="10" xfId="0" applyNumberFormat="1" applyFill="1" applyBorder="1" applyAlignment="1">
      <alignment horizontal="center" vertical="center" wrapText="1"/>
    </xf>
    <xf numFmtId="10" fontId="0" fillId="6" borderId="22" xfId="0" applyNumberFormat="1" applyFill="1" applyBorder="1" applyAlignment="1">
      <alignment horizontal="center" vertical="center" wrapText="1"/>
    </xf>
    <xf numFmtId="10" fontId="0" fillId="6" borderId="23" xfId="0" applyNumberFormat="1" applyFill="1" applyBorder="1" applyAlignment="1">
      <alignment horizontal="center" vertical="center" wrapText="1"/>
    </xf>
    <xf numFmtId="10" fontId="0" fillId="6" borderId="24" xfId="0" applyNumberFormat="1" applyFill="1" applyBorder="1" applyAlignment="1">
      <alignment horizontal="center" vertical="center" wrapText="1"/>
    </xf>
  </cellXfs>
  <cellStyles count="5">
    <cellStyle name="Moeda" xfId="3" builtinId="4"/>
    <cellStyle name="Moeda 2" xfId="2" xr:uid="{00000000-0005-0000-0000-000001000000}"/>
    <cellStyle name="Normal" xfId="0" builtinId="0"/>
    <cellStyle name="Normal 4" xfId="4" xr:uid="{C385397B-6AD2-4AC0-B3BE-16522D435F9F}"/>
    <cellStyle name="Porcentagem" xfId="1" builtinId="5"/>
  </cellStyles>
  <dxfs count="0"/>
  <tableStyles count="0" defaultTableStyle="TableStyleMedium2" defaultPivotStyle="PivotStyleLight16"/>
  <colors>
    <mruColors>
      <color rgb="FFFFFF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0.xml"/><Relationship Id="rId13" Type="http://schemas.microsoft.com/office/2017/10/relationships/person" Target="persons/person5.xml"/><Relationship Id="rId18" Type="http://schemas.microsoft.com/office/2017/10/relationships/person" Target="persons/person10.xml"/><Relationship Id="rId3" Type="http://schemas.openxmlformats.org/officeDocument/2006/relationships/theme" Target="theme/theme1.xml"/><Relationship Id="rId12" Type="http://schemas.microsoft.com/office/2017/10/relationships/person" Target="persons/person3.xml"/><Relationship Id="rId17" Type="http://schemas.microsoft.com/office/2017/10/relationships/person" Target="persons/person9.xml"/><Relationship Id="rId2" Type="http://schemas.openxmlformats.org/officeDocument/2006/relationships/worksheet" Target="worksheets/sheet2.xml"/><Relationship Id="rId16" Type="http://schemas.microsoft.com/office/2017/10/relationships/person" Target="persons/person7.xml"/><Relationship Id="rId20" Type="http://schemas.microsoft.com/office/2017/10/relationships/person" Target="persons/person1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microsoft.com/office/2017/10/relationships/person" Target="persons/person2.xml"/><Relationship Id="rId5" Type="http://schemas.openxmlformats.org/officeDocument/2006/relationships/sharedStrings" Target="sharedStrings.xml"/><Relationship Id="rId15" Type="http://schemas.microsoft.com/office/2017/10/relationships/person" Target="persons/person6.xml"/><Relationship Id="rId19" Type="http://schemas.microsoft.com/office/2017/10/relationships/person" Target="persons/person.xml"/><Relationship Id="rId10" Type="http://schemas.microsoft.com/office/2017/10/relationships/person" Target="persons/person1.xml"/><Relationship Id="rId4" Type="http://schemas.openxmlformats.org/officeDocument/2006/relationships/styles" Target="styles.xml"/><Relationship Id="rId14" Type="http://schemas.microsoft.com/office/2017/10/relationships/person" Target="persons/person8.xml"/><Relationship Id="rId9" Type="http://schemas.microsoft.com/office/2017/10/relationships/person" Target="persons/person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persons/person7.xml><?xml version="1.0" encoding="utf-8"?>
<personList xmlns="http://schemas.microsoft.com/office/spreadsheetml/2018/threadedcomments" xmlns:x="http://schemas.openxmlformats.org/spreadsheetml/2006/main"/>
</file>

<file path=xl/persons/person8.xml><?xml version="1.0" encoding="utf-8"?>
<personList xmlns="http://schemas.microsoft.com/office/spreadsheetml/2018/threadedcomments" xmlns:x="http://schemas.openxmlformats.org/spreadsheetml/2006/main"/>
</file>

<file path=xl/persons/person9.xml><?xml version="1.0" encoding="utf-8"?>
<personList xmlns="http://schemas.microsoft.com/office/spreadsheetml/2018/threadedcomments" xmlns:x="http://schemas.openxmlformats.org/spreadsheetml/2006/main"/>
</file>

<file path=xl/persons/person10.xml><?xml version="1.0" encoding="utf-8"?>
<personList xmlns="http://schemas.microsoft.com/office/spreadsheetml/2018/threadedcomments" xmlns:x="http://schemas.openxmlformats.org/spreadsheetml/2006/main"/>
</file>

<file path=xl/persons/person1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51"/>
  <sheetViews>
    <sheetView showGridLines="0" tabSelected="1" topLeftCell="C1" zoomScale="90" zoomScaleNormal="90" workbookViewId="0">
      <selection activeCell="L14" sqref="L14"/>
    </sheetView>
  </sheetViews>
  <sheetFormatPr defaultRowHeight="15" x14ac:dyDescent="0.25"/>
  <cols>
    <col min="1" max="1" width="2.42578125" customWidth="1"/>
    <col min="2" max="2" width="13.42578125" style="27" customWidth="1"/>
    <col min="3" max="3" width="10.7109375" style="27" bestFit="1" customWidth="1"/>
    <col min="4" max="4" width="19.5703125" style="27" bestFit="1" customWidth="1"/>
    <col min="5" max="5" width="64.28515625" style="27" customWidth="1"/>
    <col min="6" max="6" width="8.7109375" style="27" bestFit="1" customWidth="1"/>
    <col min="7" max="7" width="12" style="35" bestFit="1" customWidth="1"/>
    <col min="8" max="8" width="18.5703125" style="36" customWidth="1"/>
    <col min="9" max="9" width="9.140625" style="27" bestFit="1" customWidth="1"/>
    <col min="10" max="10" width="15" style="27" bestFit="1" customWidth="1"/>
    <col min="11" max="11" width="14.85546875" style="27" bestFit="1" customWidth="1"/>
    <col min="12" max="12" width="15.5703125" style="27" bestFit="1" customWidth="1"/>
    <col min="13" max="13" width="17.140625" customWidth="1"/>
    <col min="14" max="14" width="17.28515625" bestFit="1" customWidth="1"/>
    <col min="15" max="15" width="8.140625" customWidth="1"/>
    <col min="16" max="16" width="13" customWidth="1"/>
    <col min="17" max="17" width="13.42578125" customWidth="1"/>
    <col min="18" max="18" width="13.7109375" customWidth="1"/>
    <col min="19" max="19" width="14.42578125" customWidth="1"/>
    <col min="20" max="20" width="10.85546875" customWidth="1"/>
    <col min="21" max="21" width="11.5703125" customWidth="1"/>
    <col min="22" max="22" width="14" customWidth="1"/>
    <col min="23" max="23" width="9.140625" customWidth="1"/>
    <col min="25" max="25" width="12.42578125" customWidth="1"/>
  </cols>
  <sheetData>
    <row r="1" spans="1:45" ht="15.75" thickBot="1" x14ac:dyDescent="0.3"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5" ht="16.5" thickTop="1" thickBot="1" x14ac:dyDescent="0.3">
      <c r="B2" s="99" t="s">
        <v>79</v>
      </c>
      <c r="C2" s="100"/>
      <c r="D2" s="100"/>
      <c r="E2" s="100"/>
      <c r="F2" s="101"/>
      <c r="G2" s="37" t="s">
        <v>2</v>
      </c>
      <c r="H2" s="38"/>
      <c r="I2" s="39" t="s">
        <v>3</v>
      </c>
      <c r="J2" s="40"/>
      <c r="K2" s="41"/>
      <c r="W2" s="1"/>
      <c r="X2" s="1"/>
    </row>
    <row r="3" spans="1:45" ht="15.75" thickBot="1" x14ac:dyDescent="0.3">
      <c r="B3" s="42" t="s">
        <v>30</v>
      </c>
      <c r="C3" s="102" t="s">
        <v>43</v>
      </c>
      <c r="D3" s="102"/>
      <c r="E3" s="102"/>
      <c r="F3" s="102"/>
      <c r="G3" s="102"/>
      <c r="H3" s="103"/>
      <c r="I3" s="28" t="s">
        <v>42</v>
      </c>
      <c r="J3" s="43">
        <v>45518</v>
      </c>
      <c r="K3" s="41"/>
      <c r="X3" s="1"/>
    </row>
    <row r="4" spans="1:45" ht="15.75" thickBot="1" x14ac:dyDescent="0.3">
      <c r="B4" s="42" t="s">
        <v>6</v>
      </c>
      <c r="C4" s="102" t="s">
        <v>208</v>
      </c>
      <c r="D4" s="102"/>
      <c r="E4" s="102"/>
      <c r="F4" s="102"/>
      <c r="G4" s="102"/>
      <c r="H4" s="103"/>
      <c r="I4" s="28" t="s">
        <v>20</v>
      </c>
      <c r="J4" s="44"/>
      <c r="K4" s="41"/>
      <c r="X4" s="1"/>
    </row>
    <row r="5" spans="1:45" ht="15.75" thickBot="1" x14ac:dyDescent="0.3">
      <c r="B5" s="42" t="s">
        <v>8</v>
      </c>
      <c r="C5" s="45"/>
      <c r="D5" s="28" t="s">
        <v>9</v>
      </c>
      <c r="E5" s="104"/>
      <c r="F5" s="105"/>
      <c r="G5" s="46" t="s">
        <v>10</v>
      </c>
      <c r="H5" s="47" t="s">
        <v>45</v>
      </c>
      <c r="I5" s="28" t="s">
        <v>11</v>
      </c>
      <c r="J5" s="48" t="s">
        <v>46</v>
      </c>
    </row>
    <row r="6" spans="1:45" x14ac:dyDescent="0.25">
      <c r="B6" s="106" t="s">
        <v>13</v>
      </c>
      <c r="C6" s="108">
        <v>45444</v>
      </c>
      <c r="D6" s="29" t="s">
        <v>14</v>
      </c>
      <c r="E6" s="49" t="s">
        <v>36</v>
      </c>
      <c r="F6" s="50"/>
      <c r="G6" s="110" t="s">
        <v>15</v>
      </c>
      <c r="H6" s="117">
        <f>'Detalhamento do BDI'!F2</f>
        <v>0.29545458677771497</v>
      </c>
      <c r="I6" s="115" t="s">
        <v>16</v>
      </c>
      <c r="J6" s="97"/>
    </row>
    <row r="7" spans="1:45" ht="15.75" thickBot="1" x14ac:dyDescent="0.3">
      <c r="B7" s="107"/>
      <c r="C7" s="109"/>
      <c r="D7" s="30" t="s">
        <v>44</v>
      </c>
      <c r="E7" s="51" t="s">
        <v>37</v>
      </c>
      <c r="F7" s="52"/>
      <c r="G7" s="111"/>
      <c r="H7" s="118"/>
      <c r="I7" s="116"/>
      <c r="J7" s="98"/>
    </row>
    <row r="8" spans="1:45" ht="16.5" thickTop="1" thickBot="1" x14ac:dyDescent="0.3"/>
    <row r="9" spans="1:45" ht="15" customHeight="1" thickTop="1" thickBot="1" x14ac:dyDescent="0.3">
      <c r="B9" s="112" t="s">
        <v>0</v>
      </c>
      <c r="C9" s="89" t="s">
        <v>38</v>
      </c>
      <c r="D9" s="90"/>
    </row>
    <row r="10" spans="1:45" ht="15.75" customHeight="1" thickTop="1" thickBot="1" x14ac:dyDescent="0.3">
      <c r="B10" s="113"/>
      <c r="C10" s="93" t="s">
        <v>39</v>
      </c>
      <c r="D10" s="94"/>
    </row>
    <row r="11" spans="1:45" ht="16.5" thickTop="1" thickBot="1" x14ac:dyDescent="0.3">
      <c r="B11" s="114"/>
      <c r="C11" s="91" t="s">
        <v>1</v>
      </c>
      <c r="D11" s="92"/>
      <c r="K11" s="53"/>
      <c r="AR11" s="2"/>
      <c r="AS11" s="3"/>
    </row>
    <row r="12" spans="1:45" ht="16.5" thickTop="1" thickBot="1" x14ac:dyDescent="0.3">
      <c r="H12" s="54" t="s">
        <v>34</v>
      </c>
      <c r="L12" s="31" t="s">
        <v>29</v>
      </c>
    </row>
    <row r="13" spans="1:45" ht="15.75" thickBot="1" x14ac:dyDescent="0.3">
      <c r="H13" s="55" t="s">
        <v>41</v>
      </c>
      <c r="L13" s="56">
        <v>181427.41899999999</v>
      </c>
    </row>
    <row r="14" spans="1:45" ht="37.5" customHeight="1" thickBot="1" x14ac:dyDescent="0.3">
      <c r="A14" s="1"/>
      <c r="B14" s="31" t="s">
        <v>21</v>
      </c>
      <c r="C14" s="31" t="s">
        <v>22</v>
      </c>
      <c r="D14" s="31" t="s">
        <v>23</v>
      </c>
      <c r="E14" s="57" t="s">
        <v>24</v>
      </c>
      <c r="F14" s="31" t="s">
        <v>25</v>
      </c>
      <c r="G14" s="31" t="s">
        <v>26</v>
      </c>
      <c r="H14" s="54" t="s">
        <v>35</v>
      </c>
      <c r="I14" s="31" t="s">
        <v>27</v>
      </c>
      <c r="J14" s="31" t="s">
        <v>33</v>
      </c>
      <c r="K14" s="57" t="s">
        <v>40</v>
      </c>
      <c r="L14" s="31" t="s">
        <v>32</v>
      </c>
      <c r="N14" s="84"/>
      <c r="X14" s="6"/>
    </row>
    <row r="15" spans="1:45" s="10" customFormat="1" ht="25.5" customHeight="1" thickBot="1" x14ac:dyDescent="0.3">
      <c r="A15" s="9"/>
      <c r="B15" s="58">
        <v>1</v>
      </c>
      <c r="C15" s="85" t="s">
        <v>209</v>
      </c>
      <c r="D15" s="85"/>
      <c r="E15" s="85"/>
      <c r="F15" s="85"/>
      <c r="G15" s="85"/>
      <c r="H15" s="85"/>
      <c r="I15" s="86"/>
      <c r="J15" s="59"/>
      <c r="K15" s="59"/>
      <c r="L15" s="59"/>
      <c r="M15" s="21">
        <f>SUM(L15:L46)</f>
        <v>50803.091684183157</v>
      </c>
    </row>
    <row r="16" spans="1:45" ht="81" x14ac:dyDescent="0.25">
      <c r="A16" s="1"/>
      <c r="B16" s="61" t="s">
        <v>47</v>
      </c>
      <c r="C16" s="13" t="s">
        <v>60</v>
      </c>
      <c r="D16" s="32" t="s">
        <v>50</v>
      </c>
      <c r="E16" s="26" t="s">
        <v>236</v>
      </c>
      <c r="F16" s="32" t="s">
        <v>210</v>
      </c>
      <c r="G16" s="62">
        <v>1</v>
      </c>
      <c r="H16" s="63" t="s">
        <v>370</v>
      </c>
      <c r="I16" s="64">
        <f>$H$6</f>
        <v>0.29545458677771497</v>
      </c>
      <c r="J16" s="65" t="str">
        <f>IF(LEFT($H$13,5)="CUSTO",H16,H16/(1+I16))</f>
        <v>1.367,14</v>
      </c>
      <c r="K16" s="66">
        <f>J16*(1+I16)</f>
        <v>1771.0677837672854</v>
      </c>
      <c r="L16" s="67">
        <f t="shared" ref="L16" si="0">K16*G16</f>
        <v>1771.0677837672854</v>
      </c>
    </row>
    <row r="17" spans="1:12" ht="54" x14ac:dyDescent="0.25">
      <c r="A17" s="1"/>
      <c r="B17" s="61" t="s">
        <v>324</v>
      </c>
      <c r="C17" s="13" t="s">
        <v>150</v>
      </c>
      <c r="D17" s="32" t="s">
        <v>50</v>
      </c>
      <c r="E17" s="26" t="s">
        <v>211</v>
      </c>
      <c r="F17" s="32" t="s">
        <v>49</v>
      </c>
      <c r="G17" s="62">
        <v>20.38</v>
      </c>
      <c r="H17" s="63" t="s">
        <v>151</v>
      </c>
      <c r="I17" s="64">
        <f t="shared" ref="I17:I46" si="1">$H$6</f>
        <v>0.29545458677771497</v>
      </c>
      <c r="J17" s="65" t="str">
        <f t="shared" ref="J17:J26" si="2">IF(LEFT($H$13,5)="CUSTO",H17,H17/(1+I17))</f>
        <v>14,65</v>
      </c>
      <c r="K17" s="66">
        <f t="shared" ref="K17:K26" si="3">J17*(1+I17)</f>
        <v>18.978409696293525</v>
      </c>
      <c r="L17" s="67">
        <f t="shared" ref="L17:L26" si="4">K17*G17</f>
        <v>386.779989610462</v>
      </c>
    </row>
    <row r="18" spans="1:12" ht="27" x14ac:dyDescent="0.25">
      <c r="A18" s="1"/>
      <c r="B18" s="61" t="s">
        <v>325</v>
      </c>
      <c r="C18" s="13" t="s">
        <v>162</v>
      </c>
      <c r="D18" s="32" t="s">
        <v>50</v>
      </c>
      <c r="E18" s="26" t="s">
        <v>212</v>
      </c>
      <c r="F18" s="32" t="s">
        <v>49</v>
      </c>
      <c r="G18" s="62">
        <v>6</v>
      </c>
      <c r="H18" s="63" t="s">
        <v>163</v>
      </c>
      <c r="I18" s="64">
        <f t="shared" si="1"/>
        <v>0.29545458677771497</v>
      </c>
      <c r="J18" s="65" t="str">
        <f t="shared" si="2"/>
        <v>8,79</v>
      </c>
      <c r="K18" s="66">
        <f t="shared" si="3"/>
        <v>11.387045817776114</v>
      </c>
      <c r="L18" s="67">
        <f t="shared" si="4"/>
        <v>68.322274906656688</v>
      </c>
    </row>
    <row r="19" spans="1:12" ht="81" x14ac:dyDescent="0.25">
      <c r="A19" s="1"/>
      <c r="B19" s="61" t="s">
        <v>326</v>
      </c>
      <c r="C19" s="13" t="s">
        <v>213</v>
      </c>
      <c r="D19" s="32" t="s">
        <v>50</v>
      </c>
      <c r="E19" s="26" t="s">
        <v>214</v>
      </c>
      <c r="F19" s="32" t="s">
        <v>49</v>
      </c>
      <c r="G19" s="62">
        <v>15.7</v>
      </c>
      <c r="H19" s="63" t="s">
        <v>371</v>
      </c>
      <c r="I19" s="64">
        <f t="shared" si="1"/>
        <v>0.29545458677771497</v>
      </c>
      <c r="J19" s="65" t="str">
        <f t="shared" si="2"/>
        <v>39,57</v>
      </c>
      <c r="K19" s="66">
        <f t="shared" si="3"/>
        <v>51.261137998794183</v>
      </c>
      <c r="L19" s="67">
        <f t="shared" si="4"/>
        <v>804.79986658106861</v>
      </c>
    </row>
    <row r="20" spans="1:12" ht="54" x14ac:dyDescent="0.25">
      <c r="A20" s="1"/>
      <c r="B20" s="61" t="s">
        <v>327</v>
      </c>
      <c r="C20" s="13" t="s">
        <v>215</v>
      </c>
      <c r="D20" s="32" t="s">
        <v>50</v>
      </c>
      <c r="E20" s="26" t="s">
        <v>237</v>
      </c>
      <c r="F20" s="32" t="s">
        <v>210</v>
      </c>
      <c r="G20" s="62">
        <v>2</v>
      </c>
      <c r="H20" s="63" t="s">
        <v>372</v>
      </c>
      <c r="I20" s="64">
        <f t="shared" si="1"/>
        <v>0.29545458677771497</v>
      </c>
      <c r="J20" s="65" t="str">
        <f t="shared" si="2"/>
        <v>37,99</v>
      </c>
      <c r="K20" s="66">
        <f t="shared" si="3"/>
        <v>49.214319751685395</v>
      </c>
      <c r="L20" s="67">
        <f t="shared" si="4"/>
        <v>98.428639503370789</v>
      </c>
    </row>
    <row r="21" spans="1:12" ht="54" x14ac:dyDescent="0.25">
      <c r="A21" s="1"/>
      <c r="B21" s="61" t="s">
        <v>328</v>
      </c>
      <c r="C21" s="13" t="s">
        <v>215</v>
      </c>
      <c r="D21" s="32" t="s">
        <v>50</v>
      </c>
      <c r="E21" s="26" t="s">
        <v>237</v>
      </c>
      <c r="F21" s="32" t="s">
        <v>210</v>
      </c>
      <c r="G21" s="62">
        <v>2</v>
      </c>
      <c r="H21" s="63">
        <v>37.99</v>
      </c>
      <c r="I21" s="64">
        <f t="shared" si="1"/>
        <v>0.29545458677771497</v>
      </c>
      <c r="J21" s="65">
        <f t="shared" si="2"/>
        <v>37.99</v>
      </c>
      <c r="K21" s="66">
        <f t="shared" si="3"/>
        <v>49.214319751685395</v>
      </c>
      <c r="L21" s="67">
        <f t="shared" si="4"/>
        <v>98.428639503370789</v>
      </c>
    </row>
    <row r="22" spans="1:12" ht="27" x14ac:dyDescent="0.25">
      <c r="A22" s="1"/>
      <c r="B22" s="61" t="s">
        <v>329</v>
      </c>
      <c r="C22" s="13">
        <v>97645</v>
      </c>
      <c r="D22" s="32" t="s">
        <v>48</v>
      </c>
      <c r="E22" s="26" t="s">
        <v>216</v>
      </c>
      <c r="F22" s="32" t="s">
        <v>49</v>
      </c>
      <c r="G22" s="62">
        <v>0.24</v>
      </c>
      <c r="H22" s="63" t="s">
        <v>373</v>
      </c>
      <c r="I22" s="64">
        <f t="shared" si="1"/>
        <v>0.29545458677771497</v>
      </c>
      <c r="J22" s="65" t="str">
        <f t="shared" si="2"/>
        <v>21,79</v>
      </c>
      <c r="K22" s="66">
        <f t="shared" si="3"/>
        <v>28.227955445886408</v>
      </c>
      <c r="L22" s="67">
        <f t="shared" si="4"/>
        <v>6.7747093070127375</v>
      </c>
    </row>
    <row r="23" spans="1:12" ht="40.5" x14ac:dyDescent="0.25">
      <c r="A23" s="1"/>
      <c r="B23" s="61" t="s">
        <v>330</v>
      </c>
      <c r="C23" s="13" t="s">
        <v>72</v>
      </c>
      <c r="D23" s="32" t="s">
        <v>50</v>
      </c>
      <c r="E23" s="26" t="s">
        <v>73</v>
      </c>
      <c r="F23" s="32" t="s">
        <v>49</v>
      </c>
      <c r="G23" s="62">
        <v>0.24</v>
      </c>
      <c r="H23" s="63" t="s">
        <v>144</v>
      </c>
      <c r="I23" s="64">
        <f t="shared" si="1"/>
        <v>0.29545458677771497</v>
      </c>
      <c r="J23" s="65" t="str">
        <f t="shared" si="2"/>
        <v>62,92</v>
      </c>
      <c r="K23" s="66">
        <f t="shared" si="3"/>
        <v>81.510002600053824</v>
      </c>
      <c r="L23" s="67">
        <f t="shared" si="4"/>
        <v>19.562400624012916</v>
      </c>
    </row>
    <row r="24" spans="1:12" ht="40.5" x14ac:dyDescent="0.25">
      <c r="A24" s="1"/>
      <c r="B24" s="61" t="s">
        <v>331</v>
      </c>
      <c r="C24" s="13" t="s">
        <v>164</v>
      </c>
      <c r="D24" s="32" t="s">
        <v>50</v>
      </c>
      <c r="E24" s="26" t="s">
        <v>217</v>
      </c>
      <c r="F24" s="32" t="s">
        <v>49</v>
      </c>
      <c r="G24" s="62">
        <v>0.48</v>
      </c>
      <c r="H24" s="63" t="s">
        <v>374</v>
      </c>
      <c r="I24" s="64">
        <f t="shared" si="1"/>
        <v>0.29545458677771497</v>
      </c>
      <c r="J24" s="65" t="str">
        <f t="shared" si="2"/>
        <v>8,55</v>
      </c>
      <c r="K24" s="66">
        <f t="shared" si="3"/>
        <v>11.076136716949463</v>
      </c>
      <c r="L24" s="67">
        <f t="shared" si="4"/>
        <v>5.3165456241357418</v>
      </c>
    </row>
    <row r="25" spans="1:12" ht="40.5" x14ac:dyDescent="0.25">
      <c r="A25" s="1"/>
      <c r="B25" s="61" t="s">
        <v>332</v>
      </c>
      <c r="C25" s="13" t="s">
        <v>112</v>
      </c>
      <c r="D25" s="32" t="s">
        <v>50</v>
      </c>
      <c r="E25" s="26" t="s">
        <v>80</v>
      </c>
      <c r="F25" s="32" t="s">
        <v>49</v>
      </c>
      <c r="G25" s="62">
        <v>0.48</v>
      </c>
      <c r="H25" s="63" t="s">
        <v>145</v>
      </c>
      <c r="I25" s="64">
        <f t="shared" si="1"/>
        <v>0.29545458677771497</v>
      </c>
      <c r="J25" s="65" t="str">
        <f t="shared" si="2"/>
        <v>29,09</v>
      </c>
      <c r="K25" s="66">
        <f t="shared" si="3"/>
        <v>37.684773929363729</v>
      </c>
      <c r="L25" s="67">
        <f t="shared" si="4"/>
        <v>18.088691486094589</v>
      </c>
    </row>
    <row r="26" spans="1:12" s="12" customFormat="1" ht="81" x14ac:dyDescent="0.25">
      <c r="A26" s="11"/>
      <c r="B26" s="61" t="s">
        <v>333</v>
      </c>
      <c r="C26" s="13" t="s">
        <v>148</v>
      </c>
      <c r="D26" s="32" t="s">
        <v>50</v>
      </c>
      <c r="E26" s="26" t="s">
        <v>238</v>
      </c>
      <c r="F26" s="32" t="s">
        <v>49</v>
      </c>
      <c r="G26" s="62">
        <v>0.24</v>
      </c>
      <c r="H26" s="63" t="s">
        <v>149</v>
      </c>
      <c r="I26" s="64">
        <f t="shared" si="1"/>
        <v>0.29545458677771497</v>
      </c>
      <c r="J26" s="65" t="str">
        <f t="shared" si="2"/>
        <v>14,71</v>
      </c>
      <c r="K26" s="66">
        <f t="shared" si="3"/>
        <v>19.056136971500187</v>
      </c>
      <c r="L26" s="67">
        <f t="shared" si="4"/>
        <v>4.5734728731600445</v>
      </c>
    </row>
    <row r="27" spans="1:12" ht="27" x14ac:dyDescent="0.25">
      <c r="A27" s="1"/>
      <c r="B27" s="61" t="s">
        <v>334</v>
      </c>
      <c r="C27" s="13" t="s">
        <v>218</v>
      </c>
      <c r="D27" s="32" t="s">
        <v>48</v>
      </c>
      <c r="E27" s="26" t="s">
        <v>239</v>
      </c>
      <c r="F27" s="32" t="s">
        <v>49</v>
      </c>
      <c r="G27" s="62">
        <v>1</v>
      </c>
      <c r="H27" s="63" t="s">
        <v>375</v>
      </c>
      <c r="I27" s="64">
        <f t="shared" si="1"/>
        <v>0.29545458677771497</v>
      </c>
      <c r="J27" s="65" t="str">
        <f t="shared" ref="J27:J40" si="5">IF(LEFT($H$13,5)="CUSTO",H27,H27/(1+I27))</f>
        <v>87,47</v>
      </c>
      <c r="K27" s="66">
        <f t="shared" ref="K27:K40" si="6">J27*(1+I27)</f>
        <v>113.31341270544672</v>
      </c>
      <c r="L27" s="67">
        <f t="shared" ref="L27:L46" si="7">K27*G27</f>
        <v>113.31341270544672</v>
      </c>
    </row>
    <row r="28" spans="1:12" s="10" customFormat="1" ht="67.5" x14ac:dyDescent="0.25">
      <c r="A28" s="9"/>
      <c r="B28" s="61" t="s">
        <v>335</v>
      </c>
      <c r="C28" s="13" t="s">
        <v>156</v>
      </c>
      <c r="D28" s="32" t="s">
        <v>50</v>
      </c>
      <c r="E28" s="26" t="s">
        <v>219</v>
      </c>
      <c r="F28" s="32" t="s">
        <v>210</v>
      </c>
      <c r="G28" s="62">
        <v>4</v>
      </c>
      <c r="H28" s="63" t="s">
        <v>157</v>
      </c>
      <c r="I28" s="64">
        <f t="shared" si="1"/>
        <v>0.29545458677771497</v>
      </c>
      <c r="J28" s="65" t="str">
        <f t="shared" si="5"/>
        <v>735,76</v>
      </c>
      <c r="K28" s="66">
        <f t="shared" si="6"/>
        <v>953.14366676757152</v>
      </c>
      <c r="L28" s="67">
        <f t="shared" si="7"/>
        <v>3812.5746670702861</v>
      </c>
    </row>
    <row r="29" spans="1:12" ht="27" x14ac:dyDescent="0.25">
      <c r="A29" s="1"/>
      <c r="B29" s="61" t="s">
        <v>336</v>
      </c>
      <c r="C29" s="13" t="s">
        <v>207</v>
      </c>
      <c r="D29" s="32" t="s">
        <v>50</v>
      </c>
      <c r="E29" s="26" t="s">
        <v>240</v>
      </c>
      <c r="F29" s="32" t="s">
        <v>210</v>
      </c>
      <c r="G29" s="62">
        <v>2</v>
      </c>
      <c r="H29" s="63" t="s">
        <v>376</v>
      </c>
      <c r="I29" s="64">
        <f t="shared" si="1"/>
        <v>0.29545458677771497</v>
      </c>
      <c r="J29" s="65" t="str">
        <f t="shared" si="5"/>
        <v>107,20</v>
      </c>
      <c r="K29" s="66">
        <f t="shared" si="6"/>
        <v>138.87273170257106</v>
      </c>
      <c r="L29" s="67">
        <f t="shared" si="7"/>
        <v>277.74546340514212</v>
      </c>
    </row>
    <row r="30" spans="1:12" ht="40.5" x14ac:dyDescent="0.25">
      <c r="A30" s="1"/>
      <c r="B30" s="61" t="s">
        <v>337</v>
      </c>
      <c r="C30" s="13">
        <v>89449</v>
      </c>
      <c r="D30" s="32" t="s">
        <v>48</v>
      </c>
      <c r="E30" s="26" t="s">
        <v>101</v>
      </c>
      <c r="F30" s="32" t="s">
        <v>52</v>
      </c>
      <c r="G30" s="62">
        <v>12</v>
      </c>
      <c r="H30" s="63" t="s">
        <v>377</v>
      </c>
      <c r="I30" s="64">
        <f t="shared" si="1"/>
        <v>0.29545458677771497</v>
      </c>
      <c r="J30" s="65" t="str">
        <f t="shared" si="5"/>
        <v>16,85</v>
      </c>
      <c r="K30" s="66">
        <f t="shared" si="6"/>
        <v>21.8284097872045</v>
      </c>
      <c r="L30" s="67">
        <f t="shared" si="7"/>
        <v>261.94091744645402</v>
      </c>
    </row>
    <row r="31" spans="1:12" ht="27" x14ac:dyDescent="0.25">
      <c r="A31" s="1"/>
      <c r="B31" s="61" t="s">
        <v>338</v>
      </c>
      <c r="C31" s="13">
        <v>89446</v>
      </c>
      <c r="D31" s="32" t="s">
        <v>48</v>
      </c>
      <c r="E31" s="26" t="s">
        <v>220</v>
      </c>
      <c r="F31" s="32" t="s">
        <v>52</v>
      </c>
      <c r="G31" s="62">
        <v>12</v>
      </c>
      <c r="H31" s="63" t="s">
        <v>378</v>
      </c>
      <c r="I31" s="64">
        <f t="shared" si="1"/>
        <v>0.29545458677771497</v>
      </c>
      <c r="J31" s="65" t="str">
        <f t="shared" si="5"/>
        <v>4,98</v>
      </c>
      <c r="K31" s="66">
        <f t="shared" si="6"/>
        <v>6.4513638421530208</v>
      </c>
      <c r="L31" s="67">
        <f t="shared" si="7"/>
        <v>77.416366105836246</v>
      </c>
    </row>
    <row r="32" spans="1:12" ht="40.5" x14ac:dyDescent="0.25">
      <c r="A32" s="1"/>
      <c r="B32" s="61" t="s">
        <v>339</v>
      </c>
      <c r="C32" s="13" t="s">
        <v>98</v>
      </c>
      <c r="D32" s="32" t="s">
        <v>50</v>
      </c>
      <c r="E32" s="26" t="s">
        <v>99</v>
      </c>
      <c r="F32" s="32" t="s">
        <v>52</v>
      </c>
      <c r="G32" s="62">
        <v>10</v>
      </c>
      <c r="H32" s="63" t="s">
        <v>155</v>
      </c>
      <c r="I32" s="64">
        <f t="shared" si="1"/>
        <v>0.29545458677771497</v>
      </c>
      <c r="J32" s="65" t="str">
        <f t="shared" si="5"/>
        <v>27,51</v>
      </c>
      <c r="K32" s="66">
        <f t="shared" si="6"/>
        <v>35.63795568225494</v>
      </c>
      <c r="L32" s="67">
        <f t="shared" si="7"/>
        <v>356.37955682254938</v>
      </c>
    </row>
    <row r="33" spans="1:13" s="10" customFormat="1" ht="40.5" x14ac:dyDescent="0.25">
      <c r="A33" s="9"/>
      <c r="B33" s="61" t="s">
        <v>340</v>
      </c>
      <c r="C33" s="13" t="s">
        <v>96</v>
      </c>
      <c r="D33" s="32" t="s">
        <v>50</v>
      </c>
      <c r="E33" s="26" t="s">
        <v>97</v>
      </c>
      <c r="F33" s="32" t="s">
        <v>52</v>
      </c>
      <c r="G33" s="62">
        <v>10</v>
      </c>
      <c r="H33" s="63" t="s">
        <v>154</v>
      </c>
      <c r="I33" s="64">
        <f t="shared" si="1"/>
        <v>0.29545458677771497</v>
      </c>
      <c r="J33" s="65" t="str">
        <f t="shared" si="5"/>
        <v>47,47</v>
      </c>
      <c r="K33" s="66">
        <f t="shared" si="6"/>
        <v>61.495229234338126</v>
      </c>
      <c r="L33" s="67">
        <f t="shared" si="7"/>
        <v>614.95229234338126</v>
      </c>
    </row>
    <row r="34" spans="1:13" ht="40.5" x14ac:dyDescent="0.25">
      <c r="A34" s="1"/>
      <c r="B34" s="61" t="s">
        <v>341</v>
      </c>
      <c r="C34" s="13">
        <v>89709</v>
      </c>
      <c r="D34" s="32" t="s">
        <v>48</v>
      </c>
      <c r="E34" s="26" t="s">
        <v>100</v>
      </c>
      <c r="F34" s="32" t="s">
        <v>62</v>
      </c>
      <c r="G34" s="62">
        <v>2</v>
      </c>
      <c r="H34" s="63" t="s">
        <v>379</v>
      </c>
      <c r="I34" s="64">
        <f t="shared" si="1"/>
        <v>0.29545458677771497</v>
      </c>
      <c r="J34" s="65" t="str">
        <f t="shared" si="5"/>
        <v>19,62</v>
      </c>
      <c r="K34" s="66">
        <f t="shared" si="6"/>
        <v>25.416818992578769</v>
      </c>
      <c r="L34" s="67">
        <f t="shared" si="7"/>
        <v>50.833637985157537</v>
      </c>
    </row>
    <row r="35" spans="1:13" ht="54" x14ac:dyDescent="0.25">
      <c r="A35" s="1"/>
      <c r="B35" s="61" t="s">
        <v>342</v>
      </c>
      <c r="C35" s="13" t="s">
        <v>221</v>
      </c>
      <c r="D35" s="32" t="s">
        <v>50</v>
      </c>
      <c r="E35" s="26" t="s">
        <v>222</v>
      </c>
      <c r="F35" s="32" t="s">
        <v>210</v>
      </c>
      <c r="G35" s="62">
        <v>10</v>
      </c>
      <c r="H35" s="63" t="s">
        <v>380</v>
      </c>
      <c r="I35" s="64">
        <f t="shared" si="1"/>
        <v>0.29545458677771497</v>
      </c>
      <c r="J35" s="65" t="str">
        <f t="shared" si="5"/>
        <v>324,84</v>
      </c>
      <c r="K35" s="66">
        <f t="shared" si="6"/>
        <v>420.81546796887289</v>
      </c>
      <c r="L35" s="67">
        <f t="shared" si="7"/>
        <v>4208.1546796887287</v>
      </c>
    </row>
    <row r="36" spans="1:13" s="10" customFormat="1" ht="27" x14ac:dyDescent="0.25">
      <c r="A36" s="9"/>
      <c r="B36" s="61" t="s">
        <v>343</v>
      </c>
      <c r="C36" s="13" t="s">
        <v>223</v>
      </c>
      <c r="D36" s="32" t="s">
        <v>50</v>
      </c>
      <c r="E36" s="26" t="s">
        <v>224</v>
      </c>
      <c r="F36" s="32" t="s">
        <v>49</v>
      </c>
      <c r="G36" s="62">
        <v>13.46</v>
      </c>
      <c r="H36" s="63" t="s">
        <v>381</v>
      </c>
      <c r="I36" s="64">
        <f t="shared" si="1"/>
        <v>0.29545458677771497</v>
      </c>
      <c r="J36" s="65" t="str">
        <f t="shared" si="5"/>
        <v>677,81</v>
      </c>
      <c r="K36" s="66">
        <f t="shared" si="6"/>
        <v>878.07207346380289</v>
      </c>
      <c r="L36" s="67">
        <f t="shared" si="7"/>
        <v>11818.850108822788</v>
      </c>
    </row>
    <row r="37" spans="1:13" ht="40.5" x14ac:dyDescent="0.25">
      <c r="A37" s="1"/>
      <c r="B37" s="61" t="s">
        <v>344</v>
      </c>
      <c r="C37" s="13" t="s">
        <v>225</v>
      </c>
      <c r="D37" s="32" t="s">
        <v>50</v>
      </c>
      <c r="E37" s="26" t="s">
        <v>226</v>
      </c>
      <c r="F37" s="32" t="s">
        <v>210</v>
      </c>
      <c r="G37" s="62">
        <v>4</v>
      </c>
      <c r="H37" s="63" t="s">
        <v>382</v>
      </c>
      <c r="I37" s="64">
        <f t="shared" si="1"/>
        <v>0.29545458677771497</v>
      </c>
      <c r="J37" s="65" t="str">
        <f t="shared" si="5"/>
        <v>1.579,16</v>
      </c>
      <c r="K37" s="66">
        <f t="shared" si="6"/>
        <v>2045.7300652558965</v>
      </c>
      <c r="L37" s="67">
        <f t="shared" si="7"/>
        <v>8182.9202610235861</v>
      </c>
    </row>
    <row r="38" spans="1:13" ht="40.5" x14ac:dyDescent="0.25">
      <c r="A38" s="1"/>
      <c r="B38" s="61" t="s">
        <v>345</v>
      </c>
      <c r="C38" s="13" t="s">
        <v>227</v>
      </c>
      <c r="D38" s="32" t="s">
        <v>48</v>
      </c>
      <c r="E38" s="26" t="s">
        <v>228</v>
      </c>
      <c r="F38" s="32" t="s">
        <v>210</v>
      </c>
      <c r="G38" s="62">
        <v>2</v>
      </c>
      <c r="H38" s="63" t="s">
        <v>383</v>
      </c>
      <c r="I38" s="64">
        <f t="shared" si="1"/>
        <v>0.29545458677771497</v>
      </c>
      <c r="J38" s="65" t="str">
        <f t="shared" si="5"/>
        <v>2.005,36</v>
      </c>
      <c r="K38" s="66">
        <f t="shared" si="6"/>
        <v>2597.8528101405582</v>
      </c>
      <c r="L38" s="67">
        <f t="shared" si="7"/>
        <v>5195.7056202811164</v>
      </c>
    </row>
    <row r="39" spans="1:13" ht="67.5" x14ac:dyDescent="0.25">
      <c r="A39" s="1"/>
      <c r="B39" s="61" t="s">
        <v>346</v>
      </c>
      <c r="C39" s="13" t="s">
        <v>229</v>
      </c>
      <c r="D39" s="32" t="s">
        <v>50</v>
      </c>
      <c r="E39" s="26" t="s">
        <v>241</v>
      </c>
      <c r="F39" s="32" t="s">
        <v>49</v>
      </c>
      <c r="G39" s="62">
        <v>20.38</v>
      </c>
      <c r="H39" s="63" t="s">
        <v>384</v>
      </c>
      <c r="I39" s="64">
        <f t="shared" si="1"/>
        <v>0.29545458677771497</v>
      </c>
      <c r="J39" s="65" t="str">
        <f t="shared" si="5"/>
        <v>55,70</v>
      </c>
      <c r="K39" s="66">
        <f t="shared" si="6"/>
        <v>72.156820483518729</v>
      </c>
      <c r="L39" s="67">
        <f t="shared" si="7"/>
        <v>1470.5560014541115</v>
      </c>
    </row>
    <row r="40" spans="1:13" ht="27" x14ac:dyDescent="0.25">
      <c r="A40" s="1"/>
      <c r="B40" s="61" t="s">
        <v>347</v>
      </c>
      <c r="C40" s="13">
        <v>88477</v>
      </c>
      <c r="D40" s="32" t="s">
        <v>48</v>
      </c>
      <c r="E40" s="26" t="s">
        <v>231</v>
      </c>
      <c r="F40" s="32" t="s">
        <v>49</v>
      </c>
      <c r="G40" s="62">
        <v>20.38</v>
      </c>
      <c r="H40" s="63" t="s">
        <v>385</v>
      </c>
      <c r="I40" s="64">
        <f t="shared" si="1"/>
        <v>0.29545458677771497</v>
      </c>
      <c r="J40" s="65" t="str">
        <f t="shared" si="5"/>
        <v>31,15</v>
      </c>
      <c r="K40" s="66">
        <f t="shared" si="6"/>
        <v>40.353410378125822</v>
      </c>
      <c r="L40" s="67">
        <f t="shared" si="7"/>
        <v>822.4025035062042</v>
      </c>
    </row>
    <row r="41" spans="1:13" ht="40.5" x14ac:dyDescent="0.25">
      <c r="A41" s="1"/>
      <c r="B41" s="61" t="s">
        <v>348</v>
      </c>
      <c r="C41" s="13" t="s">
        <v>112</v>
      </c>
      <c r="D41" s="32" t="s">
        <v>50</v>
      </c>
      <c r="E41" s="26" t="s">
        <v>80</v>
      </c>
      <c r="F41" s="32" t="s">
        <v>49</v>
      </c>
      <c r="G41" s="62">
        <v>6</v>
      </c>
      <c r="H41" s="63" t="s">
        <v>145</v>
      </c>
      <c r="I41" s="64">
        <f>$H$6</f>
        <v>0.29545458677771497</v>
      </c>
      <c r="J41" s="65" t="str">
        <f>IF(LEFT($H$13,5)="CUSTO",H41,H41/(1+I41))</f>
        <v>29,09</v>
      </c>
      <c r="K41" s="66">
        <f>J41*(1+I41)</f>
        <v>37.684773929363729</v>
      </c>
      <c r="L41" s="67">
        <f t="shared" si="7"/>
        <v>226.10864357618237</v>
      </c>
    </row>
    <row r="42" spans="1:13" ht="67.5" x14ac:dyDescent="0.25">
      <c r="A42" s="1"/>
      <c r="B42" s="61" t="s">
        <v>349</v>
      </c>
      <c r="C42" s="13" t="s">
        <v>152</v>
      </c>
      <c r="D42" s="32" t="s">
        <v>50</v>
      </c>
      <c r="E42" s="26" t="s">
        <v>232</v>
      </c>
      <c r="F42" s="32" t="s">
        <v>49</v>
      </c>
      <c r="G42" s="62">
        <v>83.76</v>
      </c>
      <c r="H42" s="63" t="s">
        <v>153</v>
      </c>
      <c r="I42" s="64">
        <f t="shared" si="1"/>
        <v>0.29545458677771497</v>
      </c>
      <c r="J42" s="65" t="str">
        <f t="shared" ref="J42:J46" si="8">IF(LEFT($H$13,5)="CUSTO",H42,H42/(1+I42))</f>
        <v>70,33</v>
      </c>
      <c r="K42" s="66">
        <f t="shared" ref="K42:K46" si="9">J42*(1+I42)</f>
        <v>91.109321088076697</v>
      </c>
      <c r="L42" s="67">
        <f t="shared" si="7"/>
        <v>7631.3167343373043</v>
      </c>
    </row>
    <row r="43" spans="1:13" ht="54" x14ac:dyDescent="0.25">
      <c r="A43" s="1"/>
      <c r="B43" s="61" t="s">
        <v>350</v>
      </c>
      <c r="C43" s="13" t="s">
        <v>233</v>
      </c>
      <c r="D43" s="32" t="s">
        <v>50</v>
      </c>
      <c r="E43" s="26" t="s">
        <v>242</v>
      </c>
      <c r="F43" s="32" t="s">
        <v>62</v>
      </c>
      <c r="G43" s="62">
        <v>1</v>
      </c>
      <c r="H43" s="63" t="s">
        <v>386</v>
      </c>
      <c r="I43" s="64">
        <f t="shared" si="1"/>
        <v>0.29545458677771497</v>
      </c>
      <c r="J43" s="65" t="str">
        <f t="shared" si="8"/>
        <v>131,24</v>
      </c>
      <c r="K43" s="66">
        <f t="shared" si="9"/>
        <v>170.01545996870732</v>
      </c>
      <c r="L43" s="67">
        <f t="shared" si="7"/>
        <v>170.01545996870732</v>
      </c>
    </row>
    <row r="44" spans="1:13" ht="40.5" x14ac:dyDescent="0.25">
      <c r="A44" s="1"/>
      <c r="B44" s="61" t="s">
        <v>351</v>
      </c>
      <c r="C44" s="13" t="s">
        <v>234</v>
      </c>
      <c r="D44" s="32" t="s">
        <v>50</v>
      </c>
      <c r="E44" s="26" t="s">
        <v>243</v>
      </c>
      <c r="F44" s="32" t="s">
        <v>62</v>
      </c>
      <c r="G44" s="62">
        <v>2</v>
      </c>
      <c r="H44" s="63" t="s">
        <v>387</v>
      </c>
      <c r="I44" s="64">
        <f t="shared" si="1"/>
        <v>0.29545458677771497</v>
      </c>
      <c r="J44" s="65" t="str">
        <f t="shared" si="8"/>
        <v>83,62</v>
      </c>
      <c r="K44" s="66">
        <f t="shared" si="9"/>
        <v>108.32591254635253</v>
      </c>
      <c r="L44" s="67">
        <f t="shared" si="7"/>
        <v>216.65182509270505</v>
      </c>
    </row>
    <row r="45" spans="1:13" ht="27" x14ac:dyDescent="0.25">
      <c r="A45" s="1"/>
      <c r="B45" s="61" t="s">
        <v>352</v>
      </c>
      <c r="C45" s="13">
        <v>89353</v>
      </c>
      <c r="D45" s="32" t="s">
        <v>48</v>
      </c>
      <c r="E45" s="26" t="s">
        <v>235</v>
      </c>
      <c r="F45" s="32" t="s">
        <v>62</v>
      </c>
      <c r="G45" s="62">
        <v>4</v>
      </c>
      <c r="H45" s="63" t="s">
        <v>388</v>
      </c>
      <c r="I45" s="64">
        <f t="shared" si="1"/>
        <v>0.29545458677771497</v>
      </c>
      <c r="J45" s="65" t="str">
        <f t="shared" si="8"/>
        <v>52,69</v>
      </c>
      <c r="K45" s="66">
        <f t="shared" si="9"/>
        <v>68.257502177317804</v>
      </c>
      <c r="L45" s="67">
        <f t="shared" si="7"/>
        <v>273.03000870927121</v>
      </c>
    </row>
    <row r="46" spans="1:13" ht="68.25" thickBot="1" x14ac:dyDescent="0.3">
      <c r="A46" s="1"/>
      <c r="B46" s="61" t="s">
        <v>353</v>
      </c>
      <c r="C46" s="13">
        <v>94794</v>
      </c>
      <c r="D46" s="32" t="s">
        <v>48</v>
      </c>
      <c r="E46" s="26" t="s">
        <v>102</v>
      </c>
      <c r="F46" s="32" t="s">
        <v>62</v>
      </c>
      <c r="G46" s="62">
        <v>6</v>
      </c>
      <c r="H46" s="63" t="s">
        <v>389</v>
      </c>
      <c r="I46" s="64">
        <f t="shared" si="1"/>
        <v>0.29545458677771497</v>
      </c>
      <c r="J46" s="65" t="str">
        <f t="shared" si="8"/>
        <v>223,87</v>
      </c>
      <c r="K46" s="66">
        <f t="shared" si="9"/>
        <v>290.01341834192704</v>
      </c>
      <c r="L46" s="67">
        <f t="shared" si="7"/>
        <v>1740.0805100515622</v>
      </c>
    </row>
    <row r="47" spans="1:13" s="10" customFormat="1" ht="25.5" customHeight="1" thickBot="1" x14ac:dyDescent="0.3">
      <c r="A47" s="9"/>
      <c r="B47" s="58">
        <v>2</v>
      </c>
      <c r="C47" s="85" t="s">
        <v>244</v>
      </c>
      <c r="D47" s="85"/>
      <c r="E47" s="85"/>
      <c r="F47" s="85"/>
      <c r="G47" s="85"/>
      <c r="H47" s="85"/>
      <c r="I47" s="86"/>
      <c r="J47" s="69"/>
      <c r="K47" s="66"/>
      <c r="L47" s="67"/>
      <c r="M47" s="21">
        <f>SUM(L48:L50)</f>
        <v>12995.840296367111</v>
      </c>
    </row>
    <row r="48" spans="1:13" ht="40.5" x14ac:dyDescent="0.25">
      <c r="A48" s="1"/>
      <c r="B48" s="61" t="s">
        <v>53</v>
      </c>
      <c r="C48" s="16" t="s">
        <v>245</v>
      </c>
      <c r="D48" s="32" t="s">
        <v>50</v>
      </c>
      <c r="E48" s="26" t="s">
        <v>249</v>
      </c>
      <c r="F48" s="32" t="s">
        <v>49</v>
      </c>
      <c r="G48" s="62">
        <v>6.26</v>
      </c>
      <c r="H48" s="63" t="s">
        <v>390</v>
      </c>
      <c r="I48" s="64">
        <f t="shared" ref="I48:I50" si="10">$H$6</f>
        <v>0.29545458677771497</v>
      </c>
      <c r="J48" s="65" t="str">
        <f t="shared" ref="J48" si="11">IF(LEFT($H$13,5)="CUSTO",H48,H48/(1+I48))</f>
        <v>99,04</v>
      </c>
      <c r="K48" s="66">
        <f t="shared" ref="K48:K70" si="12">J48*(1+I48)</f>
        <v>128.30182227446491</v>
      </c>
      <c r="L48" s="67">
        <f t="shared" ref="L48:L70" si="13">K48*G48</f>
        <v>803.1694074381503</v>
      </c>
    </row>
    <row r="49" spans="1:13" ht="40.5" x14ac:dyDescent="0.25">
      <c r="A49" s="1"/>
      <c r="B49" s="61" t="s">
        <v>354</v>
      </c>
      <c r="C49" s="16" t="s">
        <v>246</v>
      </c>
      <c r="D49" s="32" t="s">
        <v>50</v>
      </c>
      <c r="E49" s="26" t="s">
        <v>247</v>
      </c>
      <c r="F49" s="32" t="s">
        <v>49</v>
      </c>
      <c r="G49" s="62">
        <v>143.1</v>
      </c>
      <c r="H49" s="63">
        <v>56.54</v>
      </c>
      <c r="I49" s="64">
        <f t="shared" si="10"/>
        <v>0.29545458677771497</v>
      </c>
      <c r="J49" s="65">
        <f t="shared" ref="J49:J50" si="14">IF(LEFT($H$13,5)="CUSTO",H49,H49/(1+I49))</f>
        <v>56.54</v>
      </c>
      <c r="K49" s="66">
        <f t="shared" ref="K49:K50" si="15">J49*(1+I49)</f>
        <v>73.245002336412</v>
      </c>
      <c r="L49" s="67">
        <f t="shared" ref="L49:L50" si="16">K49*G49</f>
        <v>10481.359834340557</v>
      </c>
    </row>
    <row r="50" spans="1:13" ht="27.75" thickBot="1" x14ac:dyDescent="0.3">
      <c r="A50" s="1"/>
      <c r="B50" s="61" t="s">
        <v>355</v>
      </c>
      <c r="C50" s="16" t="s">
        <v>248</v>
      </c>
      <c r="D50" s="32" t="s">
        <v>50</v>
      </c>
      <c r="E50" s="26" t="s">
        <v>250</v>
      </c>
      <c r="F50" s="32" t="s">
        <v>52</v>
      </c>
      <c r="G50" s="62">
        <v>42.89</v>
      </c>
      <c r="H50" s="63">
        <v>30.8</v>
      </c>
      <c r="I50" s="64">
        <f t="shared" si="10"/>
        <v>0.29545458677771497</v>
      </c>
      <c r="J50" s="65">
        <f t="shared" si="14"/>
        <v>30.8</v>
      </c>
      <c r="K50" s="66">
        <f t="shared" si="15"/>
        <v>39.90000127275362</v>
      </c>
      <c r="L50" s="67">
        <f t="shared" si="16"/>
        <v>1711.3110545884028</v>
      </c>
    </row>
    <row r="51" spans="1:13" s="12" customFormat="1" ht="25.5" customHeight="1" thickBot="1" x14ac:dyDescent="0.3">
      <c r="A51" s="11"/>
      <c r="B51" s="58">
        <v>3</v>
      </c>
      <c r="C51" s="85" t="s">
        <v>251</v>
      </c>
      <c r="D51" s="85"/>
      <c r="E51" s="85"/>
      <c r="F51" s="85"/>
      <c r="G51" s="85"/>
      <c r="H51" s="85"/>
      <c r="I51" s="86"/>
      <c r="J51" s="72"/>
      <c r="K51" s="66"/>
      <c r="L51" s="67"/>
      <c r="M51" s="21">
        <f>SUM(L53:L68)</f>
        <v>37489.274286763924</v>
      </c>
    </row>
    <row r="52" spans="1:13" s="12" customFormat="1" x14ac:dyDescent="0.25">
      <c r="A52" s="11"/>
      <c r="B52" s="68" t="s">
        <v>54</v>
      </c>
      <c r="C52" s="34"/>
      <c r="D52" s="34"/>
      <c r="E52" s="34" t="s">
        <v>59</v>
      </c>
      <c r="F52" s="70"/>
      <c r="G52" s="71"/>
      <c r="H52" s="73"/>
      <c r="I52" s="74"/>
      <c r="J52" s="75"/>
      <c r="K52" s="66"/>
      <c r="L52" s="67"/>
    </row>
    <row r="53" spans="1:13" ht="27" x14ac:dyDescent="0.25">
      <c r="A53" s="1"/>
      <c r="B53" s="61" t="s">
        <v>75</v>
      </c>
      <c r="C53" s="13" t="s">
        <v>252</v>
      </c>
      <c r="D53" s="13" t="s">
        <v>50</v>
      </c>
      <c r="E53" s="23" t="s">
        <v>255</v>
      </c>
      <c r="F53" s="32" t="s">
        <v>49</v>
      </c>
      <c r="G53" s="19">
        <v>225</v>
      </c>
      <c r="H53" s="17">
        <v>14.1</v>
      </c>
      <c r="I53" s="64">
        <f t="shared" ref="I53:I79" si="17">$H$6</f>
        <v>0.29545458677771497</v>
      </c>
      <c r="J53" s="65">
        <f t="shared" ref="J53" si="18">IF(LEFT($H$13,5)="CUSTO",H53,H53/(1+I53))</f>
        <v>14.1</v>
      </c>
      <c r="K53" s="66">
        <f t="shared" si="12"/>
        <v>18.26590967356578</v>
      </c>
      <c r="L53" s="67">
        <f t="shared" si="13"/>
        <v>4109.8296765523</v>
      </c>
    </row>
    <row r="54" spans="1:13" ht="27" x14ac:dyDescent="0.25">
      <c r="A54" s="1"/>
      <c r="B54" s="61" t="s">
        <v>76</v>
      </c>
      <c r="C54" s="13" t="s">
        <v>254</v>
      </c>
      <c r="D54" s="13" t="s">
        <v>50</v>
      </c>
      <c r="E54" s="23" t="s">
        <v>256</v>
      </c>
      <c r="F54" s="32" t="s">
        <v>49</v>
      </c>
      <c r="G54" s="19">
        <v>754.72</v>
      </c>
      <c r="H54" s="17">
        <v>10.9</v>
      </c>
      <c r="I54" s="64">
        <f t="shared" si="17"/>
        <v>0.29545458677771497</v>
      </c>
      <c r="J54" s="65">
        <f t="shared" ref="J54:J65" si="19">IF(LEFT($H$13,5)="CUSTO",H54,H54/(1+I54))</f>
        <v>10.9</v>
      </c>
      <c r="K54" s="66">
        <f t="shared" ref="K54:K65" si="20">J54*(1+I54)</f>
        <v>14.120454995877093</v>
      </c>
      <c r="L54" s="67">
        <f t="shared" ref="L54:L65" si="21">K54*G54</f>
        <v>10656.98979448836</v>
      </c>
    </row>
    <row r="55" spans="1:13" s="12" customFormat="1" x14ac:dyDescent="0.25">
      <c r="A55" s="11"/>
      <c r="B55" s="68" t="s">
        <v>81</v>
      </c>
      <c r="C55" s="13"/>
      <c r="D55" s="13"/>
      <c r="E55" s="76" t="s">
        <v>257</v>
      </c>
      <c r="F55" s="32"/>
      <c r="G55" s="19"/>
      <c r="H55" s="73"/>
      <c r="I55" s="64"/>
      <c r="J55" s="65"/>
      <c r="K55" s="66"/>
      <c r="L55" s="67"/>
      <c r="M55"/>
    </row>
    <row r="56" spans="1:13" s="12" customFormat="1" ht="27" x14ac:dyDescent="0.25">
      <c r="A56" s="11"/>
      <c r="B56" s="61" t="s">
        <v>170</v>
      </c>
      <c r="C56" s="61">
        <v>41199</v>
      </c>
      <c r="D56" s="32" t="s">
        <v>48</v>
      </c>
      <c r="E56" s="22" t="s">
        <v>258</v>
      </c>
      <c r="F56" s="14" t="s">
        <v>259</v>
      </c>
      <c r="G56" s="18">
        <v>7</v>
      </c>
      <c r="H56" s="17">
        <v>1068.04</v>
      </c>
      <c r="I56" s="64">
        <f t="shared" si="17"/>
        <v>0.29545458677771497</v>
      </c>
      <c r="J56" s="65">
        <f t="shared" ref="J56:J57" si="22">IF(LEFT($H$13,5)="CUSTO",H56,H56/(1+I56))</f>
        <v>1068.04</v>
      </c>
      <c r="K56" s="66">
        <f t="shared" ref="K56:K57" si="23">J56*(1+I56)</f>
        <v>1383.5973168620706</v>
      </c>
      <c r="L56" s="67">
        <f t="shared" ref="L56:L57" si="24">K56*G56</f>
        <v>9685.1812180344932</v>
      </c>
      <c r="M56"/>
    </row>
    <row r="57" spans="1:13" ht="54" x14ac:dyDescent="0.25">
      <c r="A57" s="1"/>
      <c r="B57" s="61" t="s">
        <v>171</v>
      </c>
      <c r="C57" s="61">
        <v>100579</v>
      </c>
      <c r="D57" s="32" t="s">
        <v>48</v>
      </c>
      <c r="E57" s="22" t="s">
        <v>260</v>
      </c>
      <c r="F57" s="14" t="s">
        <v>259</v>
      </c>
      <c r="G57" s="18">
        <v>7</v>
      </c>
      <c r="H57" s="17">
        <v>518.98</v>
      </c>
      <c r="I57" s="64">
        <f t="shared" si="17"/>
        <v>0.29545458677771497</v>
      </c>
      <c r="J57" s="65">
        <f t="shared" si="22"/>
        <v>518.98</v>
      </c>
      <c r="K57" s="66">
        <f t="shared" si="23"/>
        <v>672.31502144589854</v>
      </c>
      <c r="L57" s="67">
        <f t="shared" si="24"/>
        <v>4706.20515012129</v>
      </c>
    </row>
    <row r="58" spans="1:13" x14ac:dyDescent="0.25">
      <c r="A58" s="1"/>
      <c r="B58" s="61" t="s">
        <v>172</v>
      </c>
      <c r="C58" s="95" t="s">
        <v>261</v>
      </c>
      <c r="D58" s="96"/>
      <c r="E58" s="22" t="s">
        <v>262</v>
      </c>
      <c r="F58" s="14" t="s">
        <v>263</v>
      </c>
      <c r="G58" s="18">
        <v>7</v>
      </c>
      <c r="H58" s="17">
        <v>29.45</v>
      </c>
      <c r="I58" s="64">
        <f t="shared" si="17"/>
        <v>0.29545458677771497</v>
      </c>
      <c r="J58" s="65">
        <f t="shared" si="19"/>
        <v>29.45</v>
      </c>
      <c r="K58" s="66">
        <f t="shared" si="20"/>
        <v>38.151137580603702</v>
      </c>
      <c r="L58" s="67">
        <f t="shared" si="21"/>
        <v>267.05796306422593</v>
      </c>
    </row>
    <row r="59" spans="1:13" x14ac:dyDescent="0.25">
      <c r="A59" s="1"/>
      <c r="B59" s="61" t="s">
        <v>173</v>
      </c>
      <c r="C59" s="95" t="s">
        <v>261</v>
      </c>
      <c r="D59" s="96"/>
      <c r="E59" s="22" t="s">
        <v>264</v>
      </c>
      <c r="F59" s="14" t="s">
        <v>64</v>
      </c>
      <c r="G59" s="18">
        <v>7</v>
      </c>
      <c r="H59" s="17">
        <v>15.43</v>
      </c>
      <c r="I59" s="64">
        <f t="shared" si="17"/>
        <v>0.29545458677771497</v>
      </c>
      <c r="J59" s="65">
        <f t="shared" si="19"/>
        <v>15.43</v>
      </c>
      <c r="K59" s="66">
        <f t="shared" si="20"/>
        <v>19.988864273980141</v>
      </c>
      <c r="L59" s="67">
        <f t="shared" si="21"/>
        <v>139.92204991786099</v>
      </c>
    </row>
    <row r="60" spans="1:13" x14ac:dyDescent="0.25">
      <c r="A60" s="1"/>
      <c r="B60" s="61" t="s">
        <v>174</v>
      </c>
      <c r="C60" s="95" t="s">
        <v>261</v>
      </c>
      <c r="D60" s="96"/>
      <c r="E60" s="22" t="s">
        <v>265</v>
      </c>
      <c r="F60" s="14" t="s">
        <v>64</v>
      </c>
      <c r="G60" s="18">
        <v>4</v>
      </c>
      <c r="H60" s="17">
        <v>531</v>
      </c>
      <c r="I60" s="64">
        <f t="shared" si="17"/>
        <v>0.29545458677771497</v>
      </c>
      <c r="J60" s="65">
        <f t="shared" si="19"/>
        <v>531</v>
      </c>
      <c r="K60" s="66">
        <f t="shared" si="20"/>
        <v>687.88638557896661</v>
      </c>
      <c r="L60" s="67">
        <f t="shared" si="21"/>
        <v>2751.5455423158664</v>
      </c>
    </row>
    <row r="61" spans="1:13" x14ac:dyDescent="0.25">
      <c r="A61" s="1"/>
      <c r="B61" s="61" t="s">
        <v>175</v>
      </c>
      <c r="C61" s="95" t="s">
        <v>261</v>
      </c>
      <c r="D61" s="96"/>
      <c r="E61" s="22" t="s">
        <v>266</v>
      </c>
      <c r="F61" s="14" t="s">
        <v>52</v>
      </c>
      <c r="G61" s="18">
        <v>120</v>
      </c>
      <c r="H61" s="17">
        <v>5.31</v>
      </c>
      <c r="I61" s="64">
        <f t="shared" si="17"/>
        <v>0.29545458677771497</v>
      </c>
      <c r="J61" s="65">
        <f t="shared" si="19"/>
        <v>5.31</v>
      </c>
      <c r="K61" s="66">
        <f t="shared" si="20"/>
        <v>6.8788638557896657</v>
      </c>
      <c r="L61" s="67">
        <f t="shared" si="21"/>
        <v>825.46366269475993</v>
      </c>
    </row>
    <row r="62" spans="1:13" x14ac:dyDescent="0.25">
      <c r="A62" s="1"/>
      <c r="B62" s="61" t="s">
        <v>273</v>
      </c>
      <c r="C62" s="95" t="s">
        <v>261</v>
      </c>
      <c r="D62" s="96"/>
      <c r="E62" s="22" t="s">
        <v>267</v>
      </c>
      <c r="F62" s="14" t="s">
        <v>64</v>
      </c>
      <c r="G62" s="18">
        <v>24</v>
      </c>
      <c r="H62" s="17">
        <v>7.31</v>
      </c>
      <c r="I62" s="64">
        <f t="shared" si="17"/>
        <v>0.29545458677771497</v>
      </c>
      <c r="J62" s="65">
        <f t="shared" si="19"/>
        <v>7.31</v>
      </c>
      <c r="K62" s="66">
        <f t="shared" si="20"/>
        <v>9.4697730293450952</v>
      </c>
      <c r="L62" s="67">
        <f t="shared" si="21"/>
        <v>227.27455270428229</v>
      </c>
    </row>
    <row r="63" spans="1:13" x14ac:dyDescent="0.25">
      <c r="A63" s="1"/>
      <c r="B63" s="61" t="s">
        <v>274</v>
      </c>
      <c r="C63" s="95" t="s">
        <v>261</v>
      </c>
      <c r="D63" s="96"/>
      <c r="E63" s="22" t="s">
        <v>268</v>
      </c>
      <c r="F63" s="14" t="s">
        <v>64</v>
      </c>
      <c r="G63" s="18">
        <v>12</v>
      </c>
      <c r="H63" s="17">
        <v>248</v>
      </c>
      <c r="I63" s="64">
        <f t="shared" si="17"/>
        <v>0.29545458677771497</v>
      </c>
      <c r="J63" s="65">
        <f t="shared" si="19"/>
        <v>248</v>
      </c>
      <c r="K63" s="66">
        <f t="shared" si="20"/>
        <v>321.27273752087331</v>
      </c>
      <c r="L63" s="67">
        <f t="shared" si="21"/>
        <v>3855.2728502504797</v>
      </c>
    </row>
    <row r="64" spans="1:13" ht="40.5" x14ac:dyDescent="0.25">
      <c r="A64" s="1"/>
      <c r="B64" s="61" t="s">
        <v>275</v>
      </c>
      <c r="C64" s="61">
        <v>39257</v>
      </c>
      <c r="D64" s="32" t="s">
        <v>48</v>
      </c>
      <c r="E64" s="22" t="s">
        <v>269</v>
      </c>
      <c r="F64" s="14" t="s">
        <v>52</v>
      </c>
      <c r="G64" s="18">
        <v>16</v>
      </c>
      <c r="H64" s="17">
        <v>5.01</v>
      </c>
      <c r="I64" s="64">
        <f t="shared" si="17"/>
        <v>0.29545458677771497</v>
      </c>
      <c r="J64" s="65">
        <f t="shared" si="19"/>
        <v>5.01</v>
      </c>
      <c r="K64" s="66">
        <f t="shared" si="20"/>
        <v>6.4902274797563519</v>
      </c>
      <c r="L64" s="67">
        <f t="shared" si="21"/>
        <v>103.84363967610163</v>
      </c>
    </row>
    <row r="65" spans="1:13" ht="40.5" x14ac:dyDescent="0.25">
      <c r="A65" s="1"/>
      <c r="B65" s="61" t="s">
        <v>276</v>
      </c>
      <c r="C65" s="61" t="s">
        <v>197</v>
      </c>
      <c r="D65" s="32" t="s">
        <v>50</v>
      </c>
      <c r="E65" s="22" t="s">
        <v>198</v>
      </c>
      <c r="F65" s="14" t="s">
        <v>52</v>
      </c>
      <c r="G65" s="18">
        <v>12</v>
      </c>
      <c r="H65" s="17">
        <v>5.87</v>
      </c>
      <c r="I65" s="64">
        <f t="shared" si="17"/>
        <v>0.29545458677771497</v>
      </c>
      <c r="J65" s="65">
        <f t="shared" si="19"/>
        <v>5.87</v>
      </c>
      <c r="K65" s="66">
        <f t="shared" si="20"/>
        <v>7.6043184243851867</v>
      </c>
      <c r="L65" s="67">
        <f t="shared" si="21"/>
        <v>91.251821092622237</v>
      </c>
    </row>
    <row r="66" spans="1:13" ht="27" x14ac:dyDescent="0.25">
      <c r="A66" s="1"/>
      <c r="B66" s="61" t="s">
        <v>277</v>
      </c>
      <c r="C66" s="61">
        <v>20111</v>
      </c>
      <c r="D66" s="32" t="s">
        <v>48</v>
      </c>
      <c r="E66" s="22" t="s">
        <v>270</v>
      </c>
      <c r="F66" s="14" t="s">
        <v>64</v>
      </c>
      <c r="G66" s="18">
        <v>2</v>
      </c>
      <c r="H66" s="17">
        <v>9.3000000000000007</v>
      </c>
      <c r="I66" s="64">
        <f t="shared" si="17"/>
        <v>0.29545458677771497</v>
      </c>
      <c r="J66" s="65">
        <f t="shared" ref="J66:J67" si="25">IF(LEFT($H$13,5)="CUSTO",H66,H66/(1+I66))</f>
        <v>9.3000000000000007</v>
      </c>
      <c r="K66" s="66">
        <f t="shared" ref="K66:K67" si="26">J66*(1+I66)</f>
        <v>12.04772765703275</v>
      </c>
      <c r="L66" s="67">
        <f t="shared" ref="L66:L67" si="27">K66*G66</f>
        <v>24.0954553140655</v>
      </c>
    </row>
    <row r="67" spans="1:13" ht="27" x14ac:dyDescent="0.25">
      <c r="A67" s="1"/>
      <c r="B67" s="61" t="s">
        <v>278</v>
      </c>
      <c r="C67" s="61">
        <v>410</v>
      </c>
      <c r="D67" s="32" t="s">
        <v>48</v>
      </c>
      <c r="E67" s="22" t="s">
        <v>271</v>
      </c>
      <c r="F67" s="14" t="s">
        <v>259</v>
      </c>
      <c r="G67" s="18">
        <v>100</v>
      </c>
      <c r="H67" s="17">
        <v>0.15</v>
      </c>
      <c r="I67" s="64">
        <f t="shared" si="17"/>
        <v>0.29545458677771497</v>
      </c>
      <c r="J67" s="65">
        <f t="shared" si="25"/>
        <v>0.15</v>
      </c>
      <c r="K67" s="66">
        <f t="shared" si="26"/>
        <v>0.19431818801665723</v>
      </c>
      <c r="L67" s="67">
        <f t="shared" si="27"/>
        <v>19.431818801665724</v>
      </c>
    </row>
    <row r="68" spans="1:13" ht="27.75" thickBot="1" x14ac:dyDescent="0.3">
      <c r="A68" s="1"/>
      <c r="B68" s="61" t="s">
        <v>279</v>
      </c>
      <c r="C68" s="61">
        <v>411</v>
      </c>
      <c r="D68" s="32" t="s">
        <v>48</v>
      </c>
      <c r="E68" s="22" t="s">
        <v>272</v>
      </c>
      <c r="F68" s="14" t="s">
        <v>259</v>
      </c>
      <c r="G68" s="18">
        <v>100</v>
      </c>
      <c r="H68" s="17">
        <v>0.2</v>
      </c>
      <c r="I68" s="64">
        <f t="shared" si="17"/>
        <v>0.29545458677771497</v>
      </c>
      <c r="J68" s="65">
        <f t="shared" ref="J68" si="28">IF(LEFT($H$13,5)="CUSTO",H68,H68/(1+I68))</f>
        <v>0.2</v>
      </c>
      <c r="K68" s="66">
        <f t="shared" ref="K68" si="29">J68*(1+I68)</f>
        <v>0.25909091735554302</v>
      </c>
      <c r="L68" s="67">
        <f t="shared" ref="L68" si="30">K68*G68</f>
        <v>25.909091735554302</v>
      </c>
    </row>
    <row r="69" spans="1:13" s="12" customFormat="1" ht="25.5" customHeight="1" thickBot="1" x14ac:dyDescent="0.3">
      <c r="A69" s="11"/>
      <c r="B69" s="58">
        <v>4</v>
      </c>
      <c r="C69" s="85" t="s">
        <v>280</v>
      </c>
      <c r="D69" s="85"/>
      <c r="E69" s="85"/>
      <c r="F69" s="85"/>
      <c r="G69" s="85"/>
      <c r="H69" s="85"/>
      <c r="I69" s="86"/>
      <c r="J69" s="77"/>
      <c r="K69" s="66"/>
      <c r="L69" s="67"/>
      <c r="M69" s="21">
        <f>SUM(L70:L79)</f>
        <v>18259.227200625348</v>
      </c>
    </row>
    <row r="70" spans="1:13" ht="54" x14ac:dyDescent="0.25">
      <c r="A70" s="1"/>
      <c r="B70" s="61" t="s">
        <v>56</v>
      </c>
      <c r="C70" s="13" t="s">
        <v>150</v>
      </c>
      <c r="D70" s="13" t="s">
        <v>50</v>
      </c>
      <c r="E70" s="20" t="s">
        <v>211</v>
      </c>
      <c r="F70" s="14" t="s">
        <v>49</v>
      </c>
      <c r="G70" s="18">
        <v>22.03</v>
      </c>
      <c r="H70" s="17">
        <v>14.65</v>
      </c>
      <c r="I70" s="64">
        <f t="shared" si="17"/>
        <v>0.29545458677771497</v>
      </c>
      <c r="J70" s="65">
        <f t="shared" ref="J70" si="31">IF(LEFT($H$13,5)="CUSTO",H70,H70/(1+I70))</f>
        <v>14.65</v>
      </c>
      <c r="K70" s="66">
        <f t="shared" si="12"/>
        <v>18.978409696293525</v>
      </c>
      <c r="L70" s="67">
        <f t="shared" si="13"/>
        <v>418.09436560934637</v>
      </c>
    </row>
    <row r="71" spans="1:13" ht="40.5" x14ac:dyDescent="0.25">
      <c r="A71" s="1"/>
      <c r="B71" s="61" t="s">
        <v>87</v>
      </c>
      <c r="C71" s="13" t="s">
        <v>281</v>
      </c>
      <c r="D71" s="13" t="s">
        <v>50</v>
      </c>
      <c r="E71" s="20" t="s">
        <v>282</v>
      </c>
      <c r="F71" s="14" t="s">
        <v>52</v>
      </c>
      <c r="G71" s="18">
        <v>20.02</v>
      </c>
      <c r="H71" s="17">
        <v>2.42</v>
      </c>
      <c r="I71" s="64">
        <f t="shared" si="17"/>
        <v>0.29545458677771497</v>
      </c>
      <c r="J71" s="65">
        <f t="shared" ref="J71:J79" si="32">IF(LEFT($H$13,5)="CUSTO",H71,H71/(1+I71))</f>
        <v>2.42</v>
      </c>
      <c r="K71" s="66">
        <f t="shared" ref="K71:K79" si="33">J71*(1+I71)</f>
        <v>3.13500010000207</v>
      </c>
      <c r="L71" s="67">
        <f t="shared" ref="L71:L79" si="34">K71*G71</f>
        <v>62.762702002041436</v>
      </c>
    </row>
    <row r="72" spans="1:13" ht="27" x14ac:dyDescent="0.25">
      <c r="A72" s="1"/>
      <c r="B72" s="61" t="s">
        <v>90</v>
      </c>
      <c r="C72" s="13">
        <v>88477</v>
      </c>
      <c r="D72" s="13" t="s">
        <v>48</v>
      </c>
      <c r="E72" s="20" t="s">
        <v>231</v>
      </c>
      <c r="F72" s="14" t="s">
        <v>49</v>
      </c>
      <c r="G72" s="18">
        <v>22.03</v>
      </c>
      <c r="H72" s="17">
        <v>31.15</v>
      </c>
      <c r="I72" s="64">
        <f t="shared" si="17"/>
        <v>0.29545458677771497</v>
      </c>
      <c r="J72" s="65">
        <f t="shared" si="32"/>
        <v>31.15</v>
      </c>
      <c r="K72" s="66">
        <f t="shared" si="33"/>
        <v>40.353410378125822</v>
      </c>
      <c r="L72" s="67">
        <f t="shared" si="34"/>
        <v>888.98563063011193</v>
      </c>
    </row>
    <row r="73" spans="1:13" ht="81" x14ac:dyDescent="0.25">
      <c r="A73" s="1"/>
      <c r="B73" s="61" t="s">
        <v>93</v>
      </c>
      <c r="C73" s="13" t="s">
        <v>229</v>
      </c>
      <c r="D73" s="13" t="s">
        <v>50</v>
      </c>
      <c r="E73" s="20" t="s">
        <v>230</v>
      </c>
      <c r="F73" s="14" t="s">
        <v>49</v>
      </c>
      <c r="G73" s="18">
        <v>22.03</v>
      </c>
      <c r="H73" s="17">
        <v>55.7</v>
      </c>
      <c r="I73" s="64">
        <f t="shared" si="17"/>
        <v>0.29545458677771497</v>
      </c>
      <c r="J73" s="65">
        <f t="shared" si="32"/>
        <v>55.7</v>
      </c>
      <c r="K73" s="66">
        <f t="shared" si="33"/>
        <v>72.156820483518729</v>
      </c>
      <c r="L73" s="67">
        <f t="shared" si="34"/>
        <v>1589.6147552519176</v>
      </c>
    </row>
    <row r="74" spans="1:13" ht="67.5" x14ac:dyDescent="0.25">
      <c r="A74" s="1"/>
      <c r="B74" s="61" t="s">
        <v>95</v>
      </c>
      <c r="C74" s="13" t="s">
        <v>152</v>
      </c>
      <c r="D74" s="13" t="s">
        <v>50</v>
      </c>
      <c r="E74" s="20" t="s">
        <v>232</v>
      </c>
      <c r="F74" s="14" t="s">
        <v>49</v>
      </c>
      <c r="G74" s="18">
        <v>60.06</v>
      </c>
      <c r="H74" s="17">
        <v>70.33</v>
      </c>
      <c r="I74" s="64">
        <f t="shared" si="17"/>
        <v>0.29545458677771497</v>
      </c>
      <c r="J74" s="65">
        <f t="shared" si="32"/>
        <v>70.33</v>
      </c>
      <c r="K74" s="66">
        <f t="shared" si="33"/>
        <v>91.109321088076697</v>
      </c>
      <c r="L74" s="67">
        <f t="shared" si="34"/>
        <v>5472.0258245498862</v>
      </c>
    </row>
    <row r="75" spans="1:13" ht="40.5" x14ac:dyDescent="0.25">
      <c r="A75" s="1"/>
      <c r="B75" s="61" t="s">
        <v>103</v>
      </c>
      <c r="C75" s="13" t="s">
        <v>72</v>
      </c>
      <c r="D75" s="13" t="s">
        <v>50</v>
      </c>
      <c r="E75" s="20" t="s">
        <v>73</v>
      </c>
      <c r="F75" s="14" t="s">
        <v>49</v>
      </c>
      <c r="G75" s="18">
        <v>9.14</v>
      </c>
      <c r="H75" s="17">
        <v>62.92</v>
      </c>
      <c r="I75" s="64">
        <f t="shared" si="17"/>
        <v>0.29545458677771497</v>
      </c>
      <c r="J75" s="65">
        <f t="shared" si="32"/>
        <v>62.92</v>
      </c>
      <c r="K75" s="66">
        <f t="shared" si="33"/>
        <v>81.510002600053824</v>
      </c>
      <c r="L75" s="67">
        <f t="shared" si="34"/>
        <v>745.00142376449196</v>
      </c>
    </row>
    <row r="76" spans="1:13" ht="40.5" x14ac:dyDescent="0.25">
      <c r="A76" s="1"/>
      <c r="B76" s="61" t="s">
        <v>104</v>
      </c>
      <c r="C76" s="13" t="s">
        <v>164</v>
      </c>
      <c r="D76" s="13" t="s">
        <v>50</v>
      </c>
      <c r="E76" s="20" t="s">
        <v>217</v>
      </c>
      <c r="F76" s="14" t="s">
        <v>49</v>
      </c>
      <c r="G76" s="18">
        <v>18.28</v>
      </c>
      <c r="H76" s="17">
        <v>8.5500000000000007</v>
      </c>
      <c r="I76" s="64">
        <f t="shared" si="17"/>
        <v>0.29545458677771497</v>
      </c>
      <c r="J76" s="65">
        <f t="shared" si="32"/>
        <v>8.5500000000000007</v>
      </c>
      <c r="K76" s="66">
        <f t="shared" si="33"/>
        <v>11.076136716949463</v>
      </c>
      <c r="L76" s="67">
        <f t="shared" si="34"/>
        <v>202.4717791858362</v>
      </c>
    </row>
    <row r="77" spans="1:13" ht="40.5" x14ac:dyDescent="0.25">
      <c r="A77" s="1"/>
      <c r="B77" s="61" t="s">
        <v>105</v>
      </c>
      <c r="C77" s="13" t="s">
        <v>112</v>
      </c>
      <c r="D77" s="13" t="s">
        <v>50</v>
      </c>
      <c r="E77" s="20" t="s">
        <v>80</v>
      </c>
      <c r="F77" s="14" t="s">
        <v>49</v>
      </c>
      <c r="G77" s="18">
        <v>18.28</v>
      </c>
      <c r="H77" s="17">
        <v>29.09</v>
      </c>
      <c r="I77" s="64">
        <f t="shared" si="17"/>
        <v>0.29545458677771497</v>
      </c>
      <c r="J77" s="65">
        <f t="shared" si="32"/>
        <v>29.09</v>
      </c>
      <c r="K77" s="66">
        <f t="shared" si="33"/>
        <v>37.684773929363729</v>
      </c>
      <c r="L77" s="67">
        <f t="shared" si="34"/>
        <v>688.87766742876897</v>
      </c>
    </row>
    <row r="78" spans="1:13" ht="27" x14ac:dyDescent="0.25">
      <c r="A78" s="1"/>
      <c r="B78" s="61" t="s">
        <v>356</v>
      </c>
      <c r="C78" s="13" t="s">
        <v>283</v>
      </c>
      <c r="D78" s="13" t="s">
        <v>50</v>
      </c>
      <c r="E78" s="20" t="s">
        <v>284</v>
      </c>
      <c r="F78" s="14" t="s">
        <v>49</v>
      </c>
      <c r="G78" s="18">
        <v>52.68</v>
      </c>
      <c r="H78" s="17">
        <v>80.709999999999994</v>
      </c>
      <c r="I78" s="64">
        <f t="shared" si="17"/>
        <v>0.29545458677771497</v>
      </c>
      <c r="J78" s="65">
        <f t="shared" si="32"/>
        <v>80.709999999999994</v>
      </c>
      <c r="K78" s="66">
        <f t="shared" si="33"/>
        <v>104.55613969882937</v>
      </c>
      <c r="L78" s="67">
        <f t="shared" si="34"/>
        <v>5508.0174393343314</v>
      </c>
    </row>
    <row r="79" spans="1:13" s="12" customFormat="1" ht="15.75" thickBot="1" x14ac:dyDescent="0.3">
      <c r="A79" s="11"/>
      <c r="B79" s="61" t="s">
        <v>357</v>
      </c>
      <c r="C79" s="13" t="s">
        <v>146</v>
      </c>
      <c r="D79" s="13" t="s">
        <v>50</v>
      </c>
      <c r="E79" s="20" t="s">
        <v>285</v>
      </c>
      <c r="F79" s="14" t="s">
        <v>49</v>
      </c>
      <c r="G79" s="18">
        <v>52.68</v>
      </c>
      <c r="H79" s="17">
        <v>39.32</v>
      </c>
      <c r="I79" s="64">
        <f t="shared" si="17"/>
        <v>0.29545458677771497</v>
      </c>
      <c r="J79" s="65">
        <f t="shared" si="32"/>
        <v>39.32</v>
      </c>
      <c r="K79" s="66">
        <f t="shared" si="33"/>
        <v>50.937274352099756</v>
      </c>
      <c r="L79" s="67">
        <f t="shared" si="34"/>
        <v>2683.375612868615</v>
      </c>
    </row>
    <row r="80" spans="1:13" s="12" customFormat="1" ht="25.5" customHeight="1" thickBot="1" x14ac:dyDescent="0.3">
      <c r="A80" s="11"/>
      <c r="B80" s="58">
        <v>5</v>
      </c>
      <c r="C80" s="85" t="s">
        <v>286</v>
      </c>
      <c r="D80" s="85"/>
      <c r="E80" s="85"/>
      <c r="F80" s="85"/>
      <c r="G80" s="85"/>
      <c r="H80" s="85"/>
      <c r="I80" s="86"/>
      <c r="J80" s="77"/>
      <c r="K80" s="66"/>
      <c r="L80" s="67"/>
      <c r="M80" s="21">
        <f>SUM(L82:L134)</f>
        <v>45254.077641268355</v>
      </c>
    </row>
    <row r="81" spans="1:12" s="12" customFormat="1" x14ac:dyDescent="0.25">
      <c r="A81" s="11"/>
      <c r="B81" s="33" t="s">
        <v>57</v>
      </c>
      <c r="C81" s="25"/>
      <c r="D81" s="14"/>
      <c r="E81" s="24" t="s">
        <v>61</v>
      </c>
      <c r="F81" s="14"/>
      <c r="G81" s="78"/>
      <c r="H81" s="60"/>
      <c r="I81" s="64"/>
      <c r="J81" s="65"/>
      <c r="K81" s="66"/>
      <c r="L81" s="67"/>
    </row>
    <row r="82" spans="1:12" ht="54" x14ac:dyDescent="0.25">
      <c r="A82" s="1"/>
      <c r="B82" s="61" t="s">
        <v>77</v>
      </c>
      <c r="C82" s="13" t="s">
        <v>176</v>
      </c>
      <c r="D82" s="13" t="s">
        <v>50</v>
      </c>
      <c r="E82" s="15" t="s">
        <v>177</v>
      </c>
      <c r="F82" s="83" t="s">
        <v>52</v>
      </c>
      <c r="G82" s="78">
        <v>21</v>
      </c>
      <c r="H82" s="17">
        <v>49.91</v>
      </c>
      <c r="I82" s="79">
        <f t="shared" ref="I82:I129" si="35">$H$6</f>
        <v>0.29545458677771497</v>
      </c>
      <c r="J82" s="80">
        <f t="shared" ref="J82" si="36">IF(LEFT($H$13,5)="CUSTO",H82,H82/(1+I82))</f>
        <v>49.91</v>
      </c>
      <c r="K82" s="81">
        <f t="shared" ref="K82" si="37">J82*(1+I82)</f>
        <v>64.656138426075756</v>
      </c>
      <c r="L82" s="82">
        <f t="shared" ref="L82" si="38">K82*G82</f>
        <v>1357.7789069475909</v>
      </c>
    </row>
    <row r="83" spans="1:12" ht="54" x14ac:dyDescent="0.25">
      <c r="A83" s="1"/>
      <c r="B83" s="61" t="s">
        <v>78</v>
      </c>
      <c r="C83" s="13" t="s">
        <v>66</v>
      </c>
      <c r="D83" s="13" t="s">
        <v>50</v>
      </c>
      <c r="E83" s="15" t="s">
        <v>169</v>
      </c>
      <c r="F83" s="83" t="s">
        <v>52</v>
      </c>
      <c r="G83" s="78">
        <v>0.48</v>
      </c>
      <c r="H83" s="17">
        <v>147.36000000000001</v>
      </c>
      <c r="I83" s="79">
        <f t="shared" si="35"/>
        <v>0.29545458677771497</v>
      </c>
      <c r="J83" s="80">
        <f t="shared" ref="J83:J123" si="39">IF(LEFT($H$13,5)="CUSTO",H83,H83/(1+I83))</f>
        <v>147.36000000000001</v>
      </c>
      <c r="K83" s="81">
        <f t="shared" ref="K83:K123" si="40">J83*(1+I83)</f>
        <v>190.89818790756411</v>
      </c>
      <c r="L83" s="82">
        <f t="shared" ref="L83:L123" si="41">K83*G83</f>
        <v>91.631130195630774</v>
      </c>
    </row>
    <row r="84" spans="1:12" ht="27" x14ac:dyDescent="0.25">
      <c r="A84" s="1" t="s">
        <v>106</v>
      </c>
      <c r="B84" s="61" t="s">
        <v>107</v>
      </c>
      <c r="C84" s="13" t="s">
        <v>178</v>
      </c>
      <c r="D84" s="13" t="s">
        <v>50</v>
      </c>
      <c r="E84" s="15" t="s">
        <v>179</v>
      </c>
      <c r="F84" s="83" t="s">
        <v>51</v>
      </c>
      <c r="G84" s="78">
        <v>0.48</v>
      </c>
      <c r="H84" s="17">
        <v>79.94</v>
      </c>
      <c r="I84" s="79">
        <f t="shared" si="35"/>
        <v>0.29545458677771497</v>
      </c>
      <c r="J84" s="80">
        <f t="shared" si="39"/>
        <v>79.94</v>
      </c>
      <c r="K84" s="81">
        <f t="shared" si="40"/>
        <v>103.55863966701052</v>
      </c>
      <c r="L84" s="82">
        <f t="shared" si="41"/>
        <v>49.708147040165052</v>
      </c>
    </row>
    <row r="85" spans="1:12" ht="40.5" x14ac:dyDescent="0.25">
      <c r="A85" s="1"/>
      <c r="B85" s="61" t="s">
        <v>108</v>
      </c>
      <c r="C85" s="13">
        <v>94965</v>
      </c>
      <c r="D85" s="13" t="s">
        <v>48</v>
      </c>
      <c r="E85" s="15" t="s">
        <v>287</v>
      </c>
      <c r="F85" s="83" t="s">
        <v>51</v>
      </c>
      <c r="G85" s="78">
        <v>0.96</v>
      </c>
      <c r="H85" s="17">
        <v>517.70000000000005</v>
      </c>
      <c r="I85" s="79">
        <f t="shared" si="35"/>
        <v>0.29545458677771497</v>
      </c>
      <c r="J85" s="80">
        <f t="shared" ref="J85:J86" si="42">IF(LEFT($H$13,5)="CUSTO",H85,H85/(1+I85))</f>
        <v>517.70000000000005</v>
      </c>
      <c r="K85" s="81">
        <f t="shared" ref="K85:K86" si="43">J85*(1+I85)</f>
        <v>670.65683957482315</v>
      </c>
      <c r="L85" s="82">
        <f t="shared" ref="L85:L86" si="44">K85*G85</f>
        <v>643.83056599183021</v>
      </c>
    </row>
    <row r="86" spans="1:12" ht="27" x14ac:dyDescent="0.25">
      <c r="A86" s="1"/>
      <c r="B86" s="61" t="s">
        <v>109</v>
      </c>
      <c r="C86" s="13" t="s">
        <v>68</v>
      </c>
      <c r="D86" s="13" t="s">
        <v>50</v>
      </c>
      <c r="E86" s="15" t="s">
        <v>67</v>
      </c>
      <c r="F86" s="83" t="s">
        <v>55</v>
      </c>
      <c r="G86" s="78">
        <v>44.24</v>
      </c>
      <c r="H86" s="17">
        <v>11.64</v>
      </c>
      <c r="I86" s="79">
        <f t="shared" si="35"/>
        <v>0.29545458677771497</v>
      </c>
      <c r="J86" s="80">
        <f t="shared" si="42"/>
        <v>11.64</v>
      </c>
      <c r="K86" s="81">
        <f t="shared" si="43"/>
        <v>15.079091390092604</v>
      </c>
      <c r="L86" s="82">
        <f t="shared" si="44"/>
        <v>667.09900309769682</v>
      </c>
    </row>
    <row r="87" spans="1:12" ht="27" x14ac:dyDescent="0.25">
      <c r="A87" s="1"/>
      <c r="B87" s="61" t="s">
        <v>110</v>
      </c>
      <c r="C87" s="13" t="s">
        <v>70</v>
      </c>
      <c r="D87" s="13" t="s">
        <v>50</v>
      </c>
      <c r="E87" s="15" t="s">
        <v>69</v>
      </c>
      <c r="F87" s="83" t="s">
        <v>55</v>
      </c>
      <c r="G87" s="78">
        <v>8.5500000000000007</v>
      </c>
      <c r="H87" s="17">
        <v>11.58</v>
      </c>
      <c r="I87" s="79">
        <f t="shared" si="35"/>
        <v>0.29545458677771497</v>
      </c>
      <c r="J87" s="80">
        <f t="shared" si="39"/>
        <v>11.58</v>
      </c>
      <c r="K87" s="81">
        <f t="shared" si="40"/>
        <v>15.00136411488594</v>
      </c>
      <c r="L87" s="82">
        <f t="shared" si="41"/>
        <v>128.26166318227479</v>
      </c>
    </row>
    <row r="88" spans="1:12" ht="27" x14ac:dyDescent="0.25">
      <c r="A88" s="1"/>
      <c r="B88" s="61" t="s">
        <v>289</v>
      </c>
      <c r="C88" s="13" t="s">
        <v>71</v>
      </c>
      <c r="D88" s="13" t="s">
        <v>50</v>
      </c>
      <c r="E88" s="15" t="s">
        <v>288</v>
      </c>
      <c r="F88" s="83" t="s">
        <v>49</v>
      </c>
      <c r="G88" s="78">
        <v>6.4</v>
      </c>
      <c r="H88" s="17">
        <v>59.49</v>
      </c>
      <c r="I88" s="79">
        <f t="shared" si="35"/>
        <v>0.29545458677771497</v>
      </c>
      <c r="J88" s="80">
        <f t="shared" si="39"/>
        <v>59.49</v>
      </c>
      <c r="K88" s="81">
        <f t="shared" si="40"/>
        <v>77.06659336740627</v>
      </c>
      <c r="L88" s="82">
        <f t="shared" si="41"/>
        <v>493.22619755140016</v>
      </c>
    </row>
    <row r="89" spans="1:12" x14ac:dyDescent="0.25">
      <c r="A89" s="1"/>
      <c r="B89" s="61" t="s">
        <v>290</v>
      </c>
      <c r="C89" s="13" t="s">
        <v>180</v>
      </c>
      <c r="D89" s="13" t="s">
        <v>50</v>
      </c>
      <c r="E89" s="15" t="s">
        <v>82</v>
      </c>
      <c r="F89" s="83" t="s">
        <v>49</v>
      </c>
      <c r="G89" s="78">
        <v>8.8000000000000007</v>
      </c>
      <c r="H89" s="17">
        <v>20.91</v>
      </c>
      <c r="I89" s="79">
        <f t="shared" si="35"/>
        <v>0.29545458677771497</v>
      </c>
      <c r="J89" s="80">
        <f t="shared" si="39"/>
        <v>20.91</v>
      </c>
      <c r="K89" s="81">
        <f t="shared" si="40"/>
        <v>27.087955409522021</v>
      </c>
      <c r="L89" s="82">
        <f t="shared" si="41"/>
        <v>238.37400760379381</v>
      </c>
    </row>
    <row r="90" spans="1:12" s="12" customFormat="1" x14ac:dyDescent="0.25">
      <c r="A90" s="11"/>
      <c r="B90" s="33" t="s">
        <v>111</v>
      </c>
      <c r="C90" s="25"/>
      <c r="D90" s="14"/>
      <c r="E90" s="24" t="s">
        <v>83</v>
      </c>
      <c r="F90" s="14"/>
      <c r="G90" s="78"/>
      <c r="H90" s="60"/>
      <c r="I90" s="79"/>
      <c r="J90" s="80"/>
      <c r="K90" s="81"/>
      <c r="L90" s="82"/>
    </row>
    <row r="91" spans="1:12" ht="27" x14ac:dyDescent="0.25">
      <c r="A91" s="1"/>
      <c r="B91" s="61" t="s">
        <v>114</v>
      </c>
      <c r="C91" s="13" t="s">
        <v>71</v>
      </c>
      <c r="D91" s="13" t="s">
        <v>50</v>
      </c>
      <c r="E91" s="15" t="s">
        <v>288</v>
      </c>
      <c r="F91" s="83" t="s">
        <v>49</v>
      </c>
      <c r="G91" s="78">
        <v>10.6</v>
      </c>
      <c r="H91" s="17">
        <v>59.49</v>
      </c>
      <c r="I91" s="79">
        <f t="shared" si="35"/>
        <v>0.29545458677771497</v>
      </c>
      <c r="J91" s="80">
        <f t="shared" si="39"/>
        <v>59.49</v>
      </c>
      <c r="K91" s="81">
        <f t="shared" si="40"/>
        <v>77.06659336740627</v>
      </c>
      <c r="L91" s="82">
        <f t="shared" si="41"/>
        <v>816.90588969450641</v>
      </c>
    </row>
    <row r="92" spans="1:12" ht="40.5" x14ac:dyDescent="0.25">
      <c r="A92" s="1"/>
      <c r="B92" s="61" t="s">
        <v>115</v>
      </c>
      <c r="C92" s="13">
        <v>94965</v>
      </c>
      <c r="D92" s="13" t="s">
        <v>48</v>
      </c>
      <c r="E92" s="15" t="s">
        <v>287</v>
      </c>
      <c r="F92" s="83" t="s">
        <v>51</v>
      </c>
      <c r="G92" s="78">
        <v>0.8</v>
      </c>
      <c r="H92" s="17">
        <v>517.70000000000005</v>
      </c>
      <c r="I92" s="79">
        <f t="shared" si="35"/>
        <v>0.29545458677771497</v>
      </c>
      <c r="J92" s="80">
        <f t="shared" si="39"/>
        <v>517.70000000000005</v>
      </c>
      <c r="K92" s="81">
        <f t="shared" si="40"/>
        <v>670.65683957482315</v>
      </c>
      <c r="L92" s="82">
        <f t="shared" si="41"/>
        <v>536.52547165985857</v>
      </c>
    </row>
    <row r="93" spans="1:12" ht="27" x14ac:dyDescent="0.25">
      <c r="A93" s="1"/>
      <c r="B93" s="61" t="s">
        <v>116</v>
      </c>
      <c r="C93" s="13" t="s">
        <v>68</v>
      </c>
      <c r="D93" s="13" t="s">
        <v>50</v>
      </c>
      <c r="E93" s="15" t="s">
        <v>67</v>
      </c>
      <c r="F93" s="83" t="s">
        <v>55</v>
      </c>
      <c r="G93" s="78">
        <v>47.4</v>
      </c>
      <c r="H93" s="17">
        <v>11.64</v>
      </c>
      <c r="I93" s="79">
        <f t="shared" si="35"/>
        <v>0.29545458677771497</v>
      </c>
      <c r="J93" s="80">
        <f t="shared" si="39"/>
        <v>11.64</v>
      </c>
      <c r="K93" s="81">
        <f t="shared" si="40"/>
        <v>15.079091390092604</v>
      </c>
      <c r="L93" s="82">
        <f t="shared" si="41"/>
        <v>714.74893189038937</v>
      </c>
    </row>
    <row r="94" spans="1:12" ht="27" x14ac:dyDescent="0.25">
      <c r="A94" s="1"/>
      <c r="B94" s="61" t="s">
        <v>117</v>
      </c>
      <c r="C94" s="13" t="s">
        <v>70</v>
      </c>
      <c r="D94" s="13" t="s">
        <v>50</v>
      </c>
      <c r="E94" s="15" t="s">
        <v>69</v>
      </c>
      <c r="F94" s="83" t="s">
        <v>55</v>
      </c>
      <c r="G94" s="78">
        <v>9.16</v>
      </c>
      <c r="H94" s="17">
        <v>11.58</v>
      </c>
      <c r="I94" s="79">
        <f t="shared" si="35"/>
        <v>0.29545458677771497</v>
      </c>
      <c r="J94" s="80">
        <f t="shared" si="39"/>
        <v>11.58</v>
      </c>
      <c r="K94" s="81">
        <f t="shared" si="40"/>
        <v>15.00136411488594</v>
      </c>
      <c r="L94" s="82">
        <f t="shared" si="41"/>
        <v>137.4124952923552</v>
      </c>
    </row>
    <row r="95" spans="1:12" ht="54" x14ac:dyDescent="0.25">
      <c r="A95" s="1"/>
      <c r="B95" s="61" t="s">
        <v>118</v>
      </c>
      <c r="C95" s="13">
        <v>101964</v>
      </c>
      <c r="D95" s="13" t="s">
        <v>48</v>
      </c>
      <c r="E95" s="15" t="s">
        <v>291</v>
      </c>
      <c r="F95" s="83" t="s">
        <v>49</v>
      </c>
      <c r="G95" s="78">
        <v>24</v>
      </c>
      <c r="H95" s="17">
        <v>187.1</v>
      </c>
      <c r="I95" s="79">
        <f t="shared" si="35"/>
        <v>0.29545458677771497</v>
      </c>
      <c r="J95" s="80">
        <f t="shared" si="39"/>
        <v>187.1</v>
      </c>
      <c r="K95" s="81">
        <f t="shared" si="40"/>
        <v>242.37955318611046</v>
      </c>
      <c r="L95" s="82">
        <f t="shared" si="41"/>
        <v>5817.109276466651</v>
      </c>
    </row>
    <row r="96" spans="1:12" s="12" customFormat="1" x14ac:dyDescent="0.25">
      <c r="A96" s="11"/>
      <c r="B96" s="33" t="s">
        <v>119</v>
      </c>
      <c r="C96" s="25"/>
      <c r="D96" s="14"/>
      <c r="E96" s="24" t="s">
        <v>63</v>
      </c>
      <c r="F96" s="14"/>
      <c r="G96" s="78"/>
      <c r="H96" s="60"/>
      <c r="I96" s="79"/>
      <c r="J96" s="80"/>
      <c r="K96" s="81"/>
      <c r="L96" s="82"/>
    </row>
    <row r="97" spans="1:12" ht="40.5" x14ac:dyDescent="0.25">
      <c r="A97" s="1"/>
      <c r="B97" s="61" t="s">
        <v>121</v>
      </c>
      <c r="C97" s="13" t="s">
        <v>72</v>
      </c>
      <c r="D97" s="13" t="s">
        <v>50</v>
      </c>
      <c r="E97" s="15" t="s">
        <v>73</v>
      </c>
      <c r="F97" s="83" t="s">
        <v>49</v>
      </c>
      <c r="G97" s="78">
        <v>44.8</v>
      </c>
      <c r="H97" s="17">
        <v>62.92</v>
      </c>
      <c r="I97" s="79">
        <f t="shared" si="35"/>
        <v>0.29545458677771497</v>
      </c>
      <c r="J97" s="80">
        <f t="shared" si="39"/>
        <v>62.92</v>
      </c>
      <c r="K97" s="81">
        <f t="shared" si="40"/>
        <v>81.510002600053824</v>
      </c>
      <c r="L97" s="82">
        <f t="shared" si="41"/>
        <v>3651.6481164824108</v>
      </c>
    </row>
    <row r="98" spans="1:12" ht="40.5" x14ac:dyDescent="0.25">
      <c r="A98" s="1"/>
      <c r="B98" s="61" t="s">
        <v>122</v>
      </c>
      <c r="C98" s="13" t="s">
        <v>164</v>
      </c>
      <c r="D98" s="13" t="s">
        <v>50</v>
      </c>
      <c r="E98" s="15" t="s">
        <v>217</v>
      </c>
      <c r="F98" s="83" t="s">
        <v>49</v>
      </c>
      <c r="G98" s="78">
        <v>101.6</v>
      </c>
      <c r="H98" s="17">
        <v>8.5500000000000007</v>
      </c>
      <c r="I98" s="79">
        <f t="shared" si="35"/>
        <v>0.29545458677771497</v>
      </c>
      <c r="J98" s="80">
        <f t="shared" ref="J98:J105" si="45">IF(LEFT($H$13,5)="CUSTO",H98,H98/(1+I98))</f>
        <v>8.5500000000000007</v>
      </c>
      <c r="K98" s="81">
        <f t="shared" ref="K98:K105" si="46">J98*(1+I98)</f>
        <v>11.076136716949463</v>
      </c>
      <c r="L98" s="82">
        <f t="shared" ref="L98:L105" si="47">K98*G98</f>
        <v>1125.3354904420655</v>
      </c>
    </row>
    <row r="99" spans="1:12" ht="40.5" x14ac:dyDescent="0.25">
      <c r="A99" s="1"/>
      <c r="B99" s="61" t="s">
        <v>123</v>
      </c>
      <c r="C99" s="13" t="s">
        <v>112</v>
      </c>
      <c r="D99" s="13" t="s">
        <v>50</v>
      </c>
      <c r="E99" s="15" t="s">
        <v>80</v>
      </c>
      <c r="F99" s="83" t="s">
        <v>49</v>
      </c>
      <c r="G99" s="78">
        <v>101.6</v>
      </c>
      <c r="H99" s="17">
        <v>29.09</v>
      </c>
      <c r="I99" s="79">
        <f t="shared" si="35"/>
        <v>0.29545458677771497</v>
      </c>
      <c r="J99" s="80">
        <f t="shared" si="45"/>
        <v>29.09</v>
      </c>
      <c r="K99" s="81">
        <f t="shared" si="46"/>
        <v>37.684773929363729</v>
      </c>
      <c r="L99" s="82">
        <f t="shared" si="47"/>
        <v>3828.7730312233548</v>
      </c>
    </row>
    <row r="100" spans="1:12" ht="27" x14ac:dyDescent="0.25">
      <c r="A100" s="1"/>
      <c r="B100" s="61" t="s">
        <v>293</v>
      </c>
      <c r="C100" s="13" t="s">
        <v>165</v>
      </c>
      <c r="D100" s="13" t="s">
        <v>50</v>
      </c>
      <c r="E100" s="15" t="s">
        <v>292</v>
      </c>
      <c r="F100" s="83" t="s">
        <v>49</v>
      </c>
      <c r="G100" s="78">
        <v>24</v>
      </c>
      <c r="H100" s="17">
        <v>11.62</v>
      </c>
      <c r="I100" s="79">
        <f t="shared" si="35"/>
        <v>0.29545458677771497</v>
      </c>
      <c r="J100" s="80">
        <f t="shared" si="45"/>
        <v>11.62</v>
      </c>
      <c r="K100" s="81">
        <f t="shared" si="46"/>
        <v>15.053182298357047</v>
      </c>
      <c r="L100" s="82">
        <f t="shared" si="47"/>
        <v>361.27637516056916</v>
      </c>
    </row>
    <row r="101" spans="1:12" ht="40.5" x14ac:dyDescent="0.25">
      <c r="A101" s="1"/>
      <c r="B101" s="61" t="s">
        <v>294</v>
      </c>
      <c r="C101" s="13" t="s">
        <v>113</v>
      </c>
      <c r="D101" s="13" t="s">
        <v>50</v>
      </c>
      <c r="E101" s="15" t="s">
        <v>88</v>
      </c>
      <c r="F101" s="83" t="s">
        <v>49</v>
      </c>
      <c r="G101" s="78">
        <v>24</v>
      </c>
      <c r="H101" s="17">
        <v>30.89</v>
      </c>
      <c r="I101" s="79">
        <f t="shared" si="35"/>
        <v>0.29545458677771497</v>
      </c>
      <c r="J101" s="80">
        <f t="shared" si="45"/>
        <v>30.89</v>
      </c>
      <c r="K101" s="81">
        <f t="shared" si="46"/>
        <v>40.016592185563617</v>
      </c>
      <c r="L101" s="82">
        <f t="shared" si="47"/>
        <v>960.39821245352687</v>
      </c>
    </row>
    <row r="102" spans="1:12" ht="67.5" x14ac:dyDescent="0.25">
      <c r="A102" s="1"/>
      <c r="B102" s="61" t="s">
        <v>295</v>
      </c>
      <c r="C102" s="13" t="s">
        <v>152</v>
      </c>
      <c r="D102" s="13" t="s">
        <v>50</v>
      </c>
      <c r="E102" s="15" t="s">
        <v>232</v>
      </c>
      <c r="F102" s="83" t="s">
        <v>49</v>
      </c>
      <c r="G102" s="78">
        <v>12</v>
      </c>
      <c r="H102" s="17">
        <v>70.33</v>
      </c>
      <c r="I102" s="79">
        <f t="shared" si="35"/>
        <v>0.29545458677771497</v>
      </c>
      <c r="J102" s="80">
        <f t="shared" si="45"/>
        <v>70.33</v>
      </c>
      <c r="K102" s="81">
        <f t="shared" si="46"/>
        <v>91.109321088076697</v>
      </c>
      <c r="L102" s="82">
        <f t="shared" si="47"/>
        <v>1093.3118530569204</v>
      </c>
    </row>
    <row r="103" spans="1:12" ht="27" x14ac:dyDescent="0.25">
      <c r="A103" s="1"/>
      <c r="B103" s="61" t="s">
        <v>296</v>
      </c>
      <c r="C103" s="13">
        <v>93184</v>
      </c>
      <c r="D103" s="13" t="s">
        <v>48</v>
      </c>
      <c r="E103" s="15" t="s">
        <v>86</v>
      </c>
      <c r="F103" s="83" t="s">
        <v>52</v>
      </c>
      <c r="G103" s="78">
        <v>1.2</v>
      </c>
      <c r="H103" s="17">
        <v>29.41</v>
      </c>
      <c r="I103" s="79">
        <f t="shared" si="35"/>
        <v>0.29545458677771497</v>
      </c>
      <c r="J103" s="80">
        <f t="shared" si="45"/>
        <v>29.41</v>
      </c>
      <c r="K103" s="81">
        <f t="shared" si="46"/>
        <v>38.099319397132597</v>
      </c>
      <c r="L103" s="82">
        <f t="shared" si="47"/>
        <v>45.719183276559114</v>
      </c>
    </row>
    <row r="104" spans="1:12" ht="27" x14ac:dyDescent="0.25">
      <c r="A104" s="1"/>
      <c r="B104" s="61" t="s">
        <v>297</v>
      </c>
      <c r="C104" s="13">
        <v>93182</v>
      </c>
      <c r="D104" s="13" t="s">
        <v>48</v>
      </c>
      <c r="E104" s="15" t="s">
        <v>84</v>
      </c>
      <c r="F104" s="83" t="s">
        <v>52</v>
      </c>
      <c r="G104" s="78">
        <v>2.1</v>
      </c>
      <c r="H104" s="17">
        <v>56.89</v>
      </c>
      <c r="I104" s="79">
        <f t="shared" si="35"/>
        <v>0.29545458677771497</v>
      </c>
      <c r="J104" s="80">
        <f t="shared" si="45"/>
        <v>56.89</v>
      </c>
      <c r="K104" s="81">
        <f t="shared" si="46"/>
        <v>73.698411441784202</v>
      </c>
      <c r="L104" s="82">
        <f t="shared" si="47"/>
        <v>154.76666402774683</v>
      </c>
    </row>
    <row r="105" spans="1:12" ht="27" x14ac:dyDescent="0.25">
      <c r="A105" s="1"/>
      <c r="B105" s="61" t="s">
        <v>298</v>
      </c>
      <c r="C105" s="13">
        <v>93194</v>
      </c>
      <c r="D105" s="13" t="s">
        <v>48</v>
      </c>
      <c r="E105" s="15" t="s">
        <v>85</v>
      </c>
      <c r="F105" s="83" t="s">
        <v>52</v>
      </c>
      <c r="G105" s="78">
        <v>2.1</v>
      </c>
      <c r="H105" s="17">
        <v>28.58</v>
      </c>
      <c r="I105" s="79">
        <f t="shared" si="35"/>
        <v>0.29545458677771497</v>
      </c>
      <c r="J105" s="80">
        <f t="shared" si="45"/>
        <v>28.58</v>
      </c>
      <c r="K105" s="81">
        <f t="shared" si="46"/>
        <v>37.024092090107089</v>
      </c>
      <c r="L105" s="82">
        <f t="shared" si="47"/>
        <v>77.750593389224889</v>
      </c>
    </row>
    <row r="106" spans="1:12" s="12" customFormat="1" x14ac:dyDescent="0.25">
      <c r="A106" s="11"/>
      <c r="B106" s="33" t="s">
        <v>124</v>
      </c>
      <c r="C106" s="25"/>
      <c r="D106" s="14"/>
      <c r="E106" s="24" t="s">
        <v>125</v>
      </c>
      <c r="F106" s="14"/>
      <c r="G106" s="78"/>
      <c r="H106" s="60"/>
      <c r="I106" s="79"/>
      <c r="J106" s="80"/>
      <c r="K106" s="81"/>
      <c r="L106" s="82"/>
    </row>
    <row r="107" spans="1:12" ht="27" x14ac:dyDescent="0.25">
      <c r="A107" s="1"/>
      <c r="B107" s="61" t="s">
        <v>128</v>
      </c>
      <c r="C107" s="13" t="s">
        <v>283</v>
      </c>
      <c r="D107" s="13" t="s">
        <v>50</v>
      </c>
      <c r="E107" s="15" t="s">
        <v>284</v>
      </c>
      <c r="F107" s="83" t="s">
        <v>49</v>
      </c>
      <c r="G107" s="78">
        <v>57.77</v>
      </c>
      <c r="H107" s="17">
        <v>80.709999999999994</v>
      </c>
      <c r="I107" s="79">
        <f t="shared" si="35"/>
        <v>0.29545458677771497</v>
      </c>
      <c r="J107" s="80">
        <f t="shared" si="39"/>
        <v>80.709999999999994</v>
      </c>
      <c r="K107" s="81">
        <f t="shared" si="40"/>
        <v>104.55613969882937</v>
      </c>
      <c r="L107" s="82">
        <f t="shared" si="41"/>
        <v>6040.208190401373</v>
      </c>
    </row>
    <row r="108" spans="1:12" x14ac:dyDescent="0.25">
      <c r="A108" s="1"/>
      <c r="B108" s="61" t="s">
        <v>129</v>
      </c>
      <c r="C108" s="13" t="s">
        <v>146</v>
      </c>
      <c r="D108" s="13" t="s">
        <v>50</v>
      </c>
      <c r="E108" s="15" t="s">
        <v>285</v>
      </c>
      <c r="F108" s="83" t="s">
        <v>49</v>
      </c>
      <c r="G108" s="78">
        <v>57.77</v>
      </c>
      <c r="H108" s="17">
        <v>39.32</v>
      </c>
      <c r="I108" s="79">
        <f t="shared" si="35"/>
        <v>0.29545458677771497</v>
      </c>
      <c r="J108" s="80">
        <f t="shared" si="39"/>
        <v>39.32</v>
      </c>
      <c r="K108" s="81">
        <f t="shared" si="40"/>
        <v>50.937274352099756</v>
      </c>
      <c r="L108" s="82">
        <f t="shared" si="41"/>
        <v>2942.6463393208032</v>
      </c>
    </row>
    <row r="109" spans="1:12" ht="27" x14ac:dyDescent="0.25">
      <c r="A109" s="1"/>
      <c r="B109" s="61" t="s">
        <v>130</v>
      </c>
      <c r="C109" s="13" t="s">
        <v>126</v>
      </c>
      <c r="D109" s="13" t="s">
        <v>50</v>
      </c>
      <c r="E109" s="15" t="s">
        <v>127</v>
      </c>
      <c r="F109" s="83" t="s">
        <v>52</v>
      </c>
      <c r="G109" s="78">
        <v>9.64</v>
      </c>
      <c r="H109" s="17">
        <v>92.12</v>
      </c>
      <c r="I109" s="79">
        <f t="shared" si="35"/>
        <v>0.29545458677771497</v>
      </c>
      <c r="J109" s="80">
        <f t="shared" si="39"/>
        <v>92.12</v>
      </c>
      <c r="K109" s="81">
        <f t="shared" si="40"/>
        <v>119.33727653396311</v>
      </c>
      <c r="L109" s="82">
        <f t="shared" si="41"/>
        <v>1150.4113457874043</v>
      </c>
    </row>
    <row r="110" spans="1:12" ht="27" x14ac:dyDescent="0.25">
      <c r="A110" s="1"/>
      <c r="B110" s="61" t="s">
        <v>131</v>
      </c>
      <c r="C110" s="13" t="s">
        <v>299</v>
      </c>
      <c r="D110" s="13" t="s">
        <v>50</v>
      </c>
      <c r="E110" s="15" t="s">
        <v>300</v>
      </c>
      <c r="F110" s="83" t="s">
        <v>64</v>
      </c>
      <c r="G110" s="78">
        <v>0.45</v>
      </c>
      <c r="H110" s="17">
        <v>2801.01</v>
      </c>
      <c r="I110" s="79">
        <f t="shared" si="35"/>
        <v>0.29545458677771497</v>
      </c>
      <c r="J110" s="80">
        <f t="shared" si="39"/>
        <v>2801.01</v>
      </c>
      <c r="K110" s="81">
        <f t="shared" si="40"/>
        <v>3628.5812521102475</v>
      </c>
      <c r="L110" s="82">
        <f t="shared" si="41"/>
        <v>1632.8615634496114</v>
      </c>
    </row>
    <row r="111" spans="1:12" s="12" customFormat="1" x14ac:dyDescent="0.25">
      <c r="A111" s="11"/>
      <c r="B111" s="33" t="s">
        <v>132</v>
      </c>
      <c r="C111" s="25"/>
      <c r="D111" s="14"/>
      <c r="E111" s="24" t="s">
        <v>89</v>
      </c>
      <c r="F111" s="14"/>
      <c r="G111" s="78"/>
      <c r="H111" s="60"/>
      <c r="I111" s="79"/>
      <c r="J111" s="80"/>
      <c r="K111" s="81"/>
      <c r="L111" s="82"/>
    </row>
    <row r="112" spans="1:12" ht="54" x14ac:dyDescent="0.25">
      <c r="A112" s="1"/>
      <c r="B112" s="61" t="s">
        <v>133</v>
      </c>
      <c r="C112" s="13" t="s">
        <v>74</v>
      </c>
      <c r="D112" s="13" t="s">
        <v>50</v>
      </c>
      <c r="E112" s="15" t="s">
        <v>91</v>
      </c>
      <c r="F112" s="83" t="s">
        <v>49</v>
      </c>
      <c r="G112" s="78">
        <v>24</v>
      </c>
      <c r="H112" s="17">
        <v>50.47</v>
      </c>
      <c r="I112" s="79">
        <f t="shared" si="35"/>
        <v>0.29545458677771497</v>
      </c>
      <c r="J112" s="80">
        <f t="shared" si="39"/>
        <v>50.47</v>
      </c>
      <c r="K112" s="81">
        <f t="shared" si="40"/>
        <v>65.38159299467128</v>
      </c>
      <c r="L112" s="82">
        <f t="shared" si="41"/>
        <v>1569.1582318721107</v>
      </c>
    </row>
    <row r="113" spans="1:12" ht="81" x14ac:dyDescent="0.25">
      <c r="A113" s="1"/>
      <c r="B113" s="61" t="s">
        <v>134</v>
      </c>
      <c r="C113" s="13" t="s">
        <v>229</v>
      </c>
      <c r="D113" s="13" t="s">
        <v>50</v>
      </c>
      <c r="E113" s="15" t="s">
        <v>230</v>
      </c>
      <c r="F113" s="83" t="s">
        <v>49</v>
      </c>
      <c r="G113" s="78">
        <v>24</v>
      </c>
      <c r="H113" s="17">
        <v>55.7</v>
      </c>
      <c r="I113" s="79">
        <f t="shared" si="35"/>
        <v>0.29545458677771497</v>
      </c>
      <c r="J113" s="80">
        <f t="shared" si="39"/>
        <v>55.7</v>
      </c>
      <c r="K113" s="81">
        <f t="shared" si="40"/>
        <v>72.156820483518729</v>
      </c>
      <c r="L113" s="82">
        <f t="shared" si="41"/>
        <v>1731.7636916044494</v>
      </c>
    </row>
    <row r="114" spans="1:12" ht="40.5" x14ac:dyDescent="0.25">
      <c r="A114" s="1"/>
      <c r="B114" s="61" t="s">
        <v>135</v>
      </c>
      <c r="C114" s="13" t="s">
        <v>120</v>
      </c>
      <c r="D114" s="13" t="s">
        <v>50</v>
      </c>
      <c r="E114" s="15" t="s">
        <v>92</v>
      </c>
      <c r="F114" s="83" t="s">
        <v>52</v>
      </c>
      <c r="G114" s="78">
        <v>12</v>
      </c>
      <c r="H114" s="17">
        <v>11.78</v>
      </c>
      <c r="I114" s="79">
        <f t="shared" si="35"/>
        <v>0.29545458677771497</v>
      </c>
      <c r="J114" s="80">
        <f t="shared" si="39"/>
        <v>11.78</v>
      </c>
      <c r="K114" s="81">
        <f t="shared" si="40"/>
        <v>15.260455032241481</v>
      </c>
      <c r="L114" s="82">
        <f t="shared" si="41"/>
        <v>183.12546038689777</v>
      </c>
    </row>
    <row r="115" spans="1:12" x14ac:dyDescent="0.25">
      <c r="A115" s="1"/>
      <c r="B115" s="61" t="s">
        <v>136</v>
      </c>
      <c r="C115" s="13" t="s">
        <v>168</v>
      </c>
      <c r="D115" s="13" t="s">
        <v>50</v>
      </c>
      <c r="E115" s="15" t="s">
        <v>301</v>
      </c>
      <c r="F115" s="83" t="s">
        <v>49</v>
      </c>
      <c r="G115" s="78">
        <v>0.27</v>
      </c>
      <c r="H115" s="17">
        <v>295.29000000000002</v>
      </c>
      <c r="I115" s="79">
        <f t="shared" si="35"/>
        <v>0.29545458677771497</v>
      </c>
      <c r="J115" s="80">
        <f t="shared" si="39"/>
        <v>295.29000000000002</v>
      </c>
      <c r="K115" s="81">
        <f t="shared" si="40"/>
        <v>382.53478492959147</v>
      </c>
      <c r="L115" s="82">
        <f t="shared" si="41"/>
        <v>103.2843919309897</v>
      </c>
    </row>
    <row r="116" spans="1:12" s="12" customFormat="1" x14ac:dyDescent="0.25">
      <c r="A116" s="11"/>
      <c r="B116" s="33" t="s">
        <v>137</v>
      </c>
      <c r="C116" s="25"/>
      <c r="D116" s="14"/>
      <c r="E116" s="24" t="s">
        <v>94</v>
      </c>
      <c r="F116" s="14"/>
      <c r="G116" s="78"/>
      <c r="H116" s="60"/>
      <c r="I116" s="79"/>
      <c r="J116" s="80"/>
      <c r="K116" s="81"/>
      <c r="L116" s="82"/>
    </row>
    <row r="117" spans="1:12" ht="40.5" x14ac:dyDescent="0.25">
      <c r="A117" s="1"/>
      <c r="B117" s="61" t="s">
        <v>138</v>
      </c>
      <c r="C117" s="13" t="s">
        <v>302</v>
      </c>
      <c r="D117" s="13" t="s">
        <v>50</v>
      </c>
      <c r="E117" s="15" t="s">
        <v>303</v>
      </c>
      <c r="F117" s="83" t="s">
        <v>210</v>
      </c>
      <c r="G117" s="78">
        <v>2</v>
      </c>
      <c r="H117" s="17">
        <v>586.38</v>
      </c>
      <c r="I117" s="79">
        <f t="shared" si="35"/>
        <v>0.29545458677771497</v>
      </c>
      <c r="J117" s="80">
        <f t="shared" si="39"/>
        <v>586.38</v>
      </c>
      <c r="K117" s="81">
        <f t="shared" si="40"/>
        <v>759.62866059471651</v>
      </c>
      <c r="L117" s="82">
        <f t="shared" si="41"/>
        <v>1519.257321189433</v>
      </c>
    </row>
    <row r="118" spans="1:12" ht="27" x14ac:dyDescent="0.25">
      <c r="A118" s="1"/>
      <c r="B118" s="61" t="s">
        <v>139</v>
      </c>
      <c r="C118" s="13" t="s">
        <v>304</v>
      </c>
      <c r="D118" s="13" t="s">
        <v>50</v>
      </c>
      <c r="E118" s="15" t="s">
        <v>305</v>
      </c>
      <c r="F118" s="83" t="s">
        <v>49</v>
      </c>
      <c r="G118" s="78">
        <v>2.8</v>
      </c>
      <c r="H118" s="17">
        <v>544.78</v>
      </c>
      <c r="I118" s="79">
        <f t="shared" si="35"/>
        <v>0.29545458677771497</v>
      </c>
      <c r="J118" s="80">
        <f t="shared" si="39"/>
        <v>544.78</v>
      </c>
      <c r="K118" s="81">
        <f t="shared" si="40"/>
        <v>705.73774978476354</v>
      </c>
      <c r="L118" s="82">
        <f t="shared" si="41"/>
        <v>1976.0656993973378</v>
      </c>
    </row>
    <row r="119" spans="1:12" s="12" customFormat="1" x14ac:dyDescent="0.25">
      <c r="A119" s="11"/>
      <c r="B119" s="33" t="s">
        <v>140</v>
      </c>
      <c r="C119" s="25"/>
      <c r="D119" s="14"/>
      <c r="E119" s="24" t="s">
        <v>257</v>
      </c>
      <c r="F119" s="14"/>
      <c r="G119" s="78"/>
      <c r="H119" s="60"/>
      <c r="I119" s="79"/>
      <c r="J119" s="80"/>
      <c r="K119" s="81"/>
      <c r="L119" s="82"/>
    </row>
    <row r="120" spans="1:12" x14ac:dyDescent="0.25">
      <c r="A120" s="1"/>
      <c r="B120" s="61" t="s">
        <v>182</v>
      </c>
      <c r="C120" s="13" t="s">
        <v>191</v>
      </c>
      <c r="D120" s="13" t="s">
        <v>50</v>
      </c>
      <c r="E120" s="15" t="s">
        <v>192</v>
      </c>
      <c r="F120" s="83" t="s">
        <v>64</v>
      </c>
      <c r="G120" s="78">
        <v>2</v>
      </c>
      <c r="H120" s="17">
        <v>51.06</v>
      </c>
      <c r="I120" s="79">
        <f t="shared" si="35"/>
        <v>0.29545458677771497</v>
      </c>
      <c r="J120" s="80">
        <f t="shared" si="39"/>
        <v>51.06</v>
      </c>
      <c r="K120" s="81">
        <f t="shared" si="40"/>
        <v>66.145911200870131</v>
      </c>
      <c r="L120" s="82">
        <f t="shared" si="41"/>
        <v>132.29182240174026</v>
      </c>
    </row>
    <row r="121" spans="1:12" ht="40.5" x14ac:dyDescent="0.25">
      <c r="A121" s="1"/>
      <c r="B121" s="61" t="s">
        <v>183</v>
      </c>
      <c r="C121" s="13" t="s">
        <v>193</v>
      </c>
      <c r="D121" s="13" t="s">
        <v>50</v>
      </c>
      <c r="E121" s="15" t="s">
        <v>194</v>
      </c>
      <c r="F121" s="83" t="s">
        <v>52</v>
      </c>
      <c r="G121" s="78">
        <v>30</v>
      </c>
      <c r="H121" s="17">
        <v>2.8</v>
      </c>
      <c r="I121" s="79">
        <f t="shared" si="35"/>
        <v>0.29545458677771497</v>
      </c>
      <c r="J121" s="80">
        <f t="shared" si="39"/>
        <v>2.8</v>
      </c>
      <c r="K121" s="81">
        <f t="shared" si="40"/>
        <v>3.6272728429776016</v>
      </c>
      <c r="L121" s="82">
        <f t="shared" si="41"/>
        <v>108.81818528932804</v>
      </c>
    </row>
    <row r="122" spans="1:12" ht="40.5" x14ac:dyDescent="0.25">
      <c r="A122" s="1"/>
      <c r="B122" s="61" t="s">
        <v>184</v>
      </c>
      <c r="C122" s="13" t="s">
        <v>195</v>
      </c>
      <c r="D122" s="13" t="s">
        <v>50</v>
      </c>
      <c r="E122" s="15" t="s">
        <v>196</v>
      </c>
      <c r="F122" s="83" t="s">
        <v>52</v>
      </c>
      <c r="G122" s="78">
        <v>100</v>
      </c>
      <c r="H122" s="17">
        <v>4.43</v>
      </c>
      <c r="I122" s="79">
        <f t="shared" si="35"/>
        <v>0.29545458677771497</v>
      </c>
      <c r="J122" s="80">
        <f t="shared" ref="J122" si="48">IF(LEFT($H$13,5)="CUSTO",H122,H122/(1+I122))</f>
        <v>4.43</v>
      </c>
      <c r="K122" s="81">
        <f t="shared" ref="K122" si="49">J122*(1+I122)</f>
        <v>5.7388638194252772</v>
      </c>
      <c r="L122" s="82">
        <f t="shared" ref="L122" si="50">K122*G122</f>
        <v>573.88638194252769</v>
      </c>
    </row>
    <row r="123" spans="1:12" ht="40.5" x14ac:dyDescent="0.25">
      <c r="A123" s="1"/>
      <c r="B123" s="61" t="s">
        <v>185</v>
      </c>
      <c r="C123" s="13" t="s">
        <v>197</v>
      </c>
      <c r="D123" s="13" t="s">
        <v>50</v>
      </c>
      <c r="E123" s="15" t="s">
        <v>309</v>
      </c>
      <c r="F123" s="83" t="s">
        <v>52</v>
      </c>
      <c r="G123" s="78">
        <v>30</v>
      </c>
      <c r="H123" s="17">
        <v>6.1</v>
      </c>
      <c r="I123" s="79">
        <f t="shared" si="35"/>
        <v>0.29545458677771497</v>
      </c>
      <c r="J123" s="80">
        <f t="shared" si="39"/>
        <v>6.1</v>
      </c>
      <c r="K123" s="81">
        <f t="shared" si="40"/>
        <v>7.9022729793440609</v>
      </c>
      <c r="L123" s="82">
        <f t="shared" si="41"/>
        <v>237.06818938032183</v>
      </c>
    </row>
    <row r="124" spans="1:12" ht="40.5" x14ac:dyDescent="0.25">
      <c r="A124" s="1"/>
      <c r="B124" s="61" t="s">
        <v>186</v>
      </c>
      <c r="C124" s="13">
        <v>91845</v>
      </c>
      <c r="D124" s="13" t="s">
        <v>48</v>
      </c>
      <c r="E124" s="15" t="s">
        <v>310</v>
      </c>
      <c r="F124" s="83" t="s">
        <v>52</v>
      </c>
      <c r="G124" s="78">
        <v>40</v>
      </c>
      <c r="H124" s="17">
        <v>7.94</v>
      </c>
      <c r="I124" s="79">
        <f t="shared" si="35"/>
        <v>0.29545458677771497</v>
      </c>
      <c r="J124" s="80">
        <f t="shared" ref="J124" si="51">IF(LEFT($H$13,5)="CUSTO",H124,H124/(1+I124))</f>
        <v>7.94</v>
      </c>
      <c r="K124" s="81">
        <f t="shared" ref="K124" si="52">J124*(1+I124)</f>
        <v>10.285909419015058</v>
      </c>
      <c r="L124" s="82">
        <f t="shared" ref="L124" si="53">K124*G124</f>
        <v>411.43637676060229</v>
      </c>
    </row>
    <row r="125" spans="1:12" ht="40.5" x14ac:dyDescent="0.25">
      <c r="A125" s="1"/>
      <c r="B125" s="61" t="s">
        <v>187</v>
      </c>
      <c r="C125" s="13">
        <v>97589</v>
      </c>
      <c r="D125" s="13" t="s">
        <v>48</v>
      </c>
      <c r="E125" s="15" t="s">
        <v>311</v>
      </c>
      <c r="F125" s="83" t="s">
        <v>64</v>
      </c>
      <c r="G125" s="78">
        <v>6</v>
      </c>
      <c r="H125" s="17">
        <v>35.76</v>
      </c>
      <c r="I125" s="79">
        <f t="shared" si="35"/>
        <v>0.29545458677771497</v>
      </c>
      <c r="J125" s="80">
        <f t="shared" ref="J125:J129" si="54">IF(LEFT($H$13,5)="CUSTO",H125,H125/(1+I125))</f>
        <v>35.76</v>
      </c>
      <c r="K125" s="81">
        <f t="shared" ref="K125:K129" si="55">J125*(1+I125)</f>
        <v>46.325456023171085</v>
      </c>
      <c r="L125" s="82">
        <f t="shared" ref="L125:L129" si="56">K125*G125</f>
        <v>277.95273613902651</v>
      </c>
    </row>
    <row r="126" spans="1:12" ht="40.5" x14ac:dyDescent="0.25">
      <c r="A126" s="1"/>
      <c r="B126" s="61" t="s">
        <v>306</v>
      </c>
      <c r="C126" s="13" t="s">
        <v>201</v>
      </c>
      <c r="D126" s="13" t="s">
        <v>50</v>
      </c>
      <c r="E126" s="15" t="s">
        <v>202</v>
      </c>
      <c r="F126" s="83" t="s">
        <v>64</v>
      </c>
      <c r="G126" s="78">
        <v>2</v>
      </c>
      <c r="H126" s="17">
        <v>12.54</v>
      </c>
      <c r="I126" s="79">
        <f t="shared" si="35"/>
        <v>0.29545458677771497</v>
      </c>
      <c r="J126" s="80">
        <f t="shared" si="54"/>
        <v>12.54</v>
      </c>
      <c r="K126" s="81">
        <f t="shared" si="55"/>
        <v>16.245000518192544</v>
      </c>
      <c r="L126" s="82">
        <f t="shared" si="56"/>
        <v>32.490001036385088</v>
      </c>
    </row>
    <row r="127" spans="1:12" ht="40.5" x14ac:dyDescent="0.25">
      <c r="A127" s="1"/>
      <c r="B127" s="61" t="s">
        <v>307</v>
      </c>
      <c r="C127" s="13" t="s">
        <v>199</v>
      </c>
      <c r="D127" s="13" t="s">
        <v>50</v>
      </c>
      <c r="E127" s="15" t="s">
        <v>200</v>
      </c>
      <c r="F127" s="83" t="s">
        <v>64</v>
      </c>
      <c r="G127" s="78">
        <v>10</v>
      </c>
      <c r="H127" s="17">
        <v>10.87</v>
      </c>
      <c r="I127" s="79">
        <f t="shared" si="35"/>
        <v>0.29545458677771497</v>
      </c>
      <c r="J127" s="80">
        <f t="shared" ref="J127" si="57">IF(LEFT($H$13,5)="CUSTO",H127,H127/(1+I127))</f>
        <v>10.87</v>
      </c>
      <c r="K127" s="81">
        <f t="shared" ref="K127" si="58">J127*(1+I127)</f>
        <v>14.08159135827376</v>
      </c>
      <c r="L127" s="82">
        <f t="shared" ref="L127" si="59">K127*G127</f>
        <v>140.81591358273761</v>
      </c>
    </row>
    <row r="128" spans="1:12" ht="54" x14ac:dyDescent="0.25">
      <c r="A128" s="1"/>
      <c r="B128" s="61" t="s">
        <v>308</v>
      </c>
      <c r="C128" s="13" t="s">
        <v>203</v>
      </c>
      <c r="D128" s="13" t="s">
        <v>50</v>
      </c>
      <c r="E128" s="15" t="s">
        <v>204</v>
      </c>
      <c r="F128" s="83" t="s">
        <v>64</v>
      </c>
      <c r="G128" s="78">
        <v>2</v>
      </c>
      <c r="H128" s="17">
        <v>26.84</v>
      </c>
      <c r="I128" s="79">
        <f t="shared" si="35"/>
        <v>0.29545458677771497</v>
      </c>
      <c r="J128" s="80">
        <f t="shared" si="54"/>
        <v>26.84</v>
      </c>
      <c r="K128" s="81">
        <f t="shared" si="55"/>
        <v>34.770001109113871</v>
      </c>
      <c r="L128" s="82">
        <f t="shared" si="56"/>
        <v>69.540002218227741</v>
      </c>
    </row>
    <row r="129" spans="1:13" ht="54" x14ac:dyDescent="0.25">
      <c r="B129" s="61" t="s">
        <v>391</v>
      </c>
      <c r="C129" s="13" t="s">
        <v>205</v>
      </c>
      <c r="D129" s="13" t="s">
        <v>50</v>
      </c>
      <c r="E129" s="15" t="s">
        <v>206</v>
      </c>
      <c r="F129" s="83" t="s">
        <v>64</v>
      </c>
      <c r="G129" s="78">
        <v>8</v>
      </c>
      <c r="H129" s="17">
        <v>26.47</v>
      </c>
      <c r="I129" s="79">
        <f t="shared" si="35"/>
        <v>0.29545458677771497</v>
      </c>
      <c r="J129" s="80">
        <f t="shared" si="54"/>
        <v>26.47</v>
      </c>
      <c r="K129" s="81">
        <f t="shared" si="55"/>
        <v>34.290682912006112</v>
      </c>
      <c r="L129" s="82">
        <f t="shared" si="56"/>
        <v>274.32546329604889</v>
      </c>
    </row>
    <row r="130" spans="1:13" s="12" customFormat="1" x14ac:dyDescent="0.25">
      <c r="A130" s="11"/>
      <c r="B130" s="68" t="s">
        <v>141</v>
      </c>
      <c r="C130" s="13"/>
      <c r="D130" s="13"/>
      <c r="E130" s="76" t="s">
        <v>65</v>
      </c>
      <c r="F130" s="32"/>
      <c r="G130" s="19"/>
      <c r="H130" s="73"/>
      <c r="I130" s="64"/>
      <c r="J130" s="65"/>
      <c r="K130" s="66"/>
      <c r="L130" s="67"/>
    </row>
    <row r="131" spans="1:13" s="12" customFormat="1" ht="67.5" x14ac:dyDescent="0.25">
      <c r="A131" s="11"/>
      <c r="B131" s="61" t="s">
        <v>142</v>
      </c>
      <c r="C131" s="13" t="s">
        <v>158</v>
      </c>
      <c r="D131" s="13" t="s">
        <v>50</v>
      </c>
      <c r="E131" s="15" t="s">
        <v>159</v>
      </c>
      <c r="F131" s="83" t="s">
        <v>210</v>
      </c>
      <c r="G131" s="78">
        <v>1</v>
      </c>
      <c r="H131" s="17">
        <v>622.79999999999995</v>
      </c>
      <c r="I131" s="64">
        <f t="shared" ref="I131:I151" si="60">$H$6</f>
        <v>0.29545458677771497</v>
      </c>
      <c r="J131" s="65">
        <f t="shared" ref="J131:J134" si="61">IF(LEFT($H$13,5)="CUSTO",H131,H131/(1+I131))</f>
        <v>622.79999999999995</v>
      </c>
      <c r="K131" s="66">
        <f t="shared" ref="K131:K134" si="62">J131*(1+I131)</f>
        <v>806.80911664516077</v>
      </c>
      <c r="L131" s="67">
        <f t="shared" ref="L131:L134" si="63">K131*G131</f>
        <v>806.80911664516077</v>
      </c>
    </row>
    <row r="132" spans="1:13" ht="27" x14ac:dyDescent="0.25">
      <c r="A132" s="1"/>
      <c r="B132" s="61" t="s">
        <v>143</v>
      </c>
      <c r="C132" s="13" t="s">
        <v>160</v>
      </c>
      <c r="D132" s="13" t="s">
        <v>50</v>
      </c>
      <c r="E132" s="15" t="s">
        <v>161</v>
      </c>
      <c r="F132" s="83" t="s">
        <v>210</v>
      </c>
      <c r="G132" s="78">
        <v>1</v>
      </c>
      <c r="H132" s="17">
        <v>81.489999999999995</v>
      </c>
      <c r="I132" s="64">
        <f t="shared" si="60"/>
        <v>0.29545458677771497</v>
      </c>
      <c r="J132" s="65">
        <f t="shared" si="61"/>
        <v>81.489999999999995</v>
      </c>
      <c r="K132" s="66">
        <f t="shared" si="62"/>
        <v>105.56659427651599</v>
      </c>
      <c r="L132" s="67">
        <f t="shared" si="63"/>
        <v>105.56659427651599</v>
      </c>
    </row>
    <row r="133" spans="1:13" ht="27" x14ac:dyDescent="0.25">
      <c r="A133" s="1"/>
      <c r="B133" s="61" t="s">
        <v>358</v>
      </c>
      <c r="C133" s="13">
        <v>89446</v>
      </c>
      <c r="D133" s="13" t="s">
        <v>48</v>
      </c>
      <c r="E133" s="15" t="s">
        <v>220</v>
      </c>
      <c r="F133" s="83" t="s">
        <v>52</v>
      </c>
      <c r="G133" s="78">
        <v>10</v>
      </c>
      <c r="H133" s="17">
        <v>4.9800000000000004</v>
      </c>
      <c r="I133" s="64">
        <f t="shared" si="60"/>
        <v>0.29545458677771497</v>
      </c>
      <c r="J133" s="65">
        <f t="shared" si="61"/>
        <v>4.9800000000000004</v>
      </c>
      <c r="K133" s="66">
        <f t="shared" si="62"/>
        <v>6.4513638421530208</v>
      </c>
      <c r="L133" s="67">
        <f t="shared" si="63"/>
        <v>64.513638421530203</v>
      </c>
    </row>
    <row r="134" spans="1:13" ht="41.25" thickBot="1" x14ac:dyDescent="0.3">
      <c r="A134" s="1"/>
      <c r="B134" s="61" t="s">
        <v>359</v>
      </c>
      <c r="C134" s="13" t="s">
        <v>98</v>
      </c>
      <c r="D134" s="13" t="s">
        <v>50</v>
      </c>
      <c r="E134" s="15" t="s">
        <v>99</v>
      </c>
      <c r="F134" s="83" t="s">
        <v>52</v>
      </c>
      <c r="G134" s="78">
        <v>5</v>
      </c>
      <c r="H134" s="17">
        <v>27.51</v>
      </c>
      <c r="I134" s="64">
        <f t="shared" si="60"/>
        <v>0.29545458677771497</v>
      </c>
      <c r="J134" s="65">
        <f t="shared" si="61"/>
        <v>27.51</v>
      </c>
      <c r="K134" s="66">
        <f t="shared" si="62"/>
        <v>35.63795568225494</v>
      </c>
      <c r="L134" s="67">
        <f t="shared" si="63"/>
        <v>178.18977841127469</v>
      </c>
    </row>
    <row r="135" spans="1:13" s="12" customFormat="1" ht="25.5" customHeight="1" thickBot="1" x14ac:dyDescent="0.3">
      <c r="A135" s="11"/>
      <c r="B135" s="58">
        <v>6</v>
      </c>
      <c r="C135" s="85" t="s">
        <v>312</v>
      </c>
      <c r="D135" s="85"/>
      <c r="E135" s="85"/>
      <c r="F135" s="85"/>
      <c r="G135" s="85"/>
      <c r="H135" s="85"/>
      <c r="I135" s="86"/>
      <c r="J135" s="72"/>
      <c r="K135" s="66"/>
      <c r="L135" s="67"/>
      <c r="M135" s="21">
        <f>SUM(L136:L142)</f>
        <v>8044.9869929873448</v>
      </c>
    </row>
    <row r="136" spans="1:13" x14ac:dyDescent="0.25">
      <c r="A136" s="1"/>
      <c r="B136" s="61" t="s">
        <v>58</v>
      </c>
      <c r="C136" s="13" t="s">
        <v>313</v>
      </c>
      <c r="D136" s="13" t="s">
        <v>50</v>
      </c>
      <c r="E136" s="15" t="s">
        <v>314</v>
      </c>
      <c r="F136" s="83" t="s">
        <v>49</v>
      </c>
      <c r="G136" s="78">
        <v>115.16</v>
      </c>
      <c r="H136" s="17">
        <v>2.69</v>
      </c>
      <c r="I136" s="64">
        <f t="shared" si="60"/>
        <v>0.29545458677771497</v>
      </c>
      <c r="J136" s="65">
        <f t="shared" ref="J136" si="64">IF(LEFT($H$13,5)="CUSTO",H136,H136/(1+I136))</f>
        <v>2.69</v>
      </c>
      <c r="K136" s="66">
        <f t="shared" ref="K136" si="65">J136*(1+I136)</f>
        <v>3.4847728384320531</v>
      </c>
      <c r="L136" s="67">
        <f t="shared" ref="L136" si="66">K136*G136</f>
        <v>401.30644007383523</v>
      </c>
    </row>
    <row r="137" spans="1:13" x14ac:dyDescent="0.25">
      <c r="B137" s="61" t="s">
        <v>181</v>
      </c>
      <c r="C137" s="13" t="s">
        <v>315</v>
      </c>
      <c r="D137" s="13" t="s">
        <v>50</v>
      </c>
      <c r="E137" s="15" t="s">
        <v>316</v>
      </c>
      <c r="F137" s="83" t="s">
        <v>49</v>
      </c>
      <c r="G137" s="78">
        <v>44.09</v>
      </c>
      <c r="H137" s="17">
        <v>3.05</v>
      </c>
      <c r="I137" s="64">
        <f t="shared" si="60"/>
        <v>0.29545458677771497</v>
      </c>
      <c r="J137" s="65">
        <f t="shared" ref="J137:J138" si="67">IF(LEFT($H$13,5)="CUSTO",H137,H137/(1+I137))</f>
        <v>3.05</v>
      </c>
      <c r="K137" s="66">
        <f t="shared" ref="K137:K138" si="68">J137*(1+I137)</f>
        <v>3.9511364896720305</v>
      </c>
      <c r="L137" s="67">
        <f t="shared" ref="L137:L138" si="69">K137*G137</f>
        <v>174.20560782963983</v>
      </c>
    </row>
    <row r="138" spans="1:13" ht="27" x14ac:dyDescent="0.25">
      <c r="B138" s="61" t="s">
        <v>360</v>
      </c>
      <c r="C138" s="13">
        <v>88484</v>
      </c>
      <c r="D138" s="13" t="s">
        <v>48</v>
      </c>
      <c r="E138" s="15" t="s">
        <v>166</v>
      </c>
      <c r="F138" s="83" t="s">
        <v>49</v>
      </c>
      <c r="G138" s="78">
        <v>68.09</v>
      </c>
      <c r="H138" s="17">
        <v>4.95</v>
      </c>
      <c r="I138" s="64">
        <f t="shared" si="60"/>
        <v>0.29545458677771497</v>
      </c>
      <c r="J138" s="65">
        <f t="shared" si="67"/>
        <v>4.95</v>
      </c>
      <c r="K138" s="66">
        <f t="shared" si="68"/>
        <v>6.4125002045496897</v>
      </c>
      <c r="L138" s="67">
        <f t="shared" si="69"/>
        <v>436.62713892778839</v>
      </c>
    </row>
    <row r="139" spans="1:13" ht="27" x14ac:dyDescent="0.25">
      <c r="B139" s="61" t="s">
        <v>361</v>
      </c>
      <c r="C139" s="13">
        <v>88485</v>
      </c>
      <c r="D139" s="13" t="s">
        <v>48</v>
      </c>
      <c r="E139" s="15" t="s">
        <v>167</v>
      </c>
      <c r="F139" s="83" t="s">
        <v>49</v>
      </c>
      <c r="G139" s="78">
        <v>199.16</v>
      </c>
      <c r="H139" s="17">
        <v>4.09</v>
      </c>
      <c r="I139" s="64">
        <f t="shared" si="60"/>
        <v>0.29545458677771497</v>
      </c>
      <c r="J139" s="65">
        <f t="shared" ref="J139:J141" si="70">IF(LEFT($H$13,5)="CUSTO",H139,H139/(1+I139))</f>
        <v>4.09</v>
      </c>
      <c r="K139" s="66">
        <f t="shared" ref="K139:K141" si="71">J139*(1+I139)</f>
        <v>5.2984092599208541</v>
      </c>
      <c r="L139" s="67">
        <f t="shared" ref="L139:L141" si="72">K139*G139</f>
        <v>1055.2311882058373</v>
      </c>
    </row>
    <row r="140" spans="1:13" ht="27" x14ac:dyDescent="0.25">
      <c r="B140" s="61" t="s">
        <v>362</v>
      </c>
      <c r="C140" s="13" t="s">
        <v>252</v>
      </c>
      <c r="D140" s="13" t="s">
        <v>50</v>
      </c>
      <c r="E140" s="15" t="s">
        <v>253</v>
      </c>
      <c r="F140" s="83" t="s">
        <v>49</v>
      </c>
      <c r="G140" s="78">
        <v>111.11</v>
      </c>
      <c r="H140" s="17">
        <v>14.1</v>
      </c>
      <c r="I140" s="64">
        <f t="shared" si="60"/>
        <v>0.29545458677771497</v>
      </c>
      <c r="J140" s="65">
        <f t="shared" si="70"/>
        <v>14.1</v>
      </c>
      <c r="K140" s="66">
        <f t="shared" si="71"/>
        <v>18.26590967356578</v>
      </c>
      <c r="L140" s="67">
        <f t="shared" si="72"/>
        <v>2029.5252238298938</v>
      </c>
    </row>
    <row r="141" spans="1:13" ht="27" x14ac:dyDescent="0.25">
      <c r="B141" s="61" t="s">
        <v>363</v>
      </c>
      <c r="C141" s="13" t="s">
        <v>317</v>
      </c>
      <c r="D141" s="13" t="s">
        <v>50</v>
      </c>
      <c r="E141" s="15" t="s">
        <v>318</v>
      </c>
      <c r="F141" s="83" t="s">
        <v>49</v>
      </c>
      <c r="G141" s="78">
        <v>68.09</v>
      </c>
      <c r="H141" s="17">
        <v>15.56</v>
      </c>
      <c r="I141" s="64">
        <f t="shared" si="60"/>
        <v>0.29545458677771497</v>
      </c>
      <c r="J141" s="65">
        <f t="shared" si="70"/>
        <v>15.56</v>
      </c>
      <c r="K141" s="66">
        <f t="shared" si="71"/>
        <v>20.157273370261244</v>
      </c>
      <c r="L141" s="67">
        <f t="shared" si="72"/>
        <v>1372.5087437810882</v>
      </c>
    </row>
    <row r="142" spans="1:13" s="12" customFormat="1" ht="41.25" thickBot="1" x14ac:dyDescent="0.3">
      <c r="A142" s="11"/>
      <c r="B142" s="61" t="s">
        <v>364</v>
      </c>
      <c r="C142" s="13" t="s">
        <v>147</v>
      </c>
      <c r="D142" s="13" t="s">
        <v>50</v>
      </c>
      <c r="E142" s="15" t="s">
        <v>319</v>
      </c>
      <c r="F142" s="83" t="s">
        <v>49</v>
      </c>
      <c r="G142" s="78">
        <v>88.05</v>
      </c>
      <c r="H142" s="17">
        <v>22.58</v>
      </c>
      <c r="I142" s="64">
        <f t="shared" si="60"/>
        <v>0.29545458677771497</v>
      </c>
      <c r="J142" s="65">
        <f t="shared" ref="J142" si="73">IF(LEFT($H$13,5)="CUSTO",H142,H142/(1+I142))</f>
        <v>22.58</v>
      </c>
      <c r="K142" s="66">
        <f t="shared" ref="K142" si="74">J142*(1+I142)</f>
        <v>29.251364569440803</v>
      </c>
      <c r="L142" s="67">
        <f t="shared" ref="L142" si="75">K142*G142</f>
        <v>2575.5826503392627</v>
      </c>
    </row>
    <row r="143" spans="1:13" s="12" customFormat="1" ht="25.5" customHeight="1" thickBot="1" x14ac:dyDescent="0.3">
      <c r="A143" s="11"/>
      <c r="B143" s="58">
        <v>7</v>
      </c>
      <c r="C143" s="85" t="s">
        <v>320</v>
      </c>
      <c r="D143" s="85"/>
      <c r="E143" s="85"/>
      <c r="F143" s="85"/>
      <c r="G143" s="85"/>
      <c r="H143" s="85"/>
      <c r="I143" s="86"/>
      <c r="J143" s="72"/>
      <c r="K143" s="66"/>
      <c r="L143" s="67"/>
      <c r="M143" s="21">
        <f>SUM(L144:L151)</f>
        <v>8580.8839100817004</v>
      </c>
    </row>
    <row r="144" spans="1:13" ht="27" customHeight="1" x14ac:dyDescent="0.25">
      <c r="B144" s="61" t="s">
        <v>188</v>
      </c>
      <c r="C144" s="87" t="s">
        <v>261</v>
      </c>
      <c r="D144" s="88"/>
      <c r="E144" s="15" t="s">
        <v>268</v>
      </c>
      <c r="F144" s="83" t="s">
        <v>64</v>
      </c>
      <c r="G144" s="78">
        <v>24</v>
      </c>
      <c r="H144" s="17">
        <v>248</v>
      </c>
      <c r="I144" s="64">
        <f t="shared" si="60"/>
        <v>0.29545458677771497</v>
      </c>
      <c r="J144" s="65">
        <f t="shared" ref="J144:J151" si="76">IF(LEFT($H$13,5)="CUSTO",H144,H144/(1+I144))</f>
        <v>248</v>
      </c>
      <c r="K144" s="66">
        <f t="shared" ref="K144:K151" si="77">J144*(1+I144)</f>
        <v>321.27273752087331</v>
      </c>
      <c r="L144" s="67">
        <f t="shared" ref="L144:L151" si="78">K144*G144</f>
        <v>7710.5457005009594</v>
      </c>
    </row>
    <row r="145" spans="2:12" ht="27" x14ac:dyDescent="0.25">
      <c r="B145" s="61" t="s">
        <v>189</v>
      </c>
      <c r="C145" s="13" t="s">
        <v>321</v>
      </c>
      <c r="D145" s="13" t="s">
        <v>50</v>
      </c>
      <c r="E145" s="15" t="s">
        <v>322</v>
      </c>
      <c r="F145" s="83" t="s">
        <v>64</v>
      </c>
      <c r="G145" s="78">
        <v>1</v>
      </c>
      <c r="H145" s="17">
        <v>150.19999999999999</v>
      </c>
      <c r="I145" s="64">
        <f t="shared" si="60"/>
        <v>0.29545458677771497</v>
      </c>
      <c r="J145" s="65">
        <f t="shared" si="76"/>
        <v>150.19999999999999</v>
      </c>
      <c r="K145" s="66">
        <f t="shared" si="77"/>
        <v>194.57727893401278</v>
      </c>
      <c r="L145" s="67">
        <f t="shared" si="78"/>
        <v>194.57727893401278</v>
      </c>
    </row>
    <row r="146" spans="2:12" x14ac:dyDescent="0.25">
      <c r="B146" s="61" t="s">
        <v>190</v>
      </c>
      <c r="C146" s="13" t="s">
        <v>191</v>
      </c>
      <c r="D146" s="13" t="s">
        <v>50</v>
      </c>
      <c r="E146" s="15" t="s">
        <v>192</v>
      </c>
      <c r="F146" s="83" t="s">
        <v>64</v>
      </c>
      <c r="G146" s="78">
        <v>2</v>
      </c>
      <c r="H146" s="17">
        <v>51.06</v>
      </c>
      <c r="I146" s="64">
        <f t="shared" si="60"/>
        <v>0.29545458677771497</v>
      </c>
      <c r="J146" s="65">
        <f t="shared" si="76"/>
        <v>51.06</v>
      </c>
      <c r="K146" s="66">
        <f t="shared" si="77"/>
        <v>66.145911200870131</v>
      </c>
      <c r="L146" s="67">
        <f t="shared" si="78"/>
        <v>132.29182240174026</v>
      </c>
    </row>
    <row r="147" spans="2:12" ht="27" customHeight="1" x14ac:dyDescent="0.25">
      <c r="B147" s="61" t="s">
        <v>365</v>
      </c>
      <c r="C147" s="87" t="s">
        <v>261</v>
      </c>
      <c r="D147" s="88"/>
      <c r="E147" s="15" t="s">
        <v>267</v>
      </c>
      <c r="F147" s="83" t="s">
        <v>64</v>
      </c>
      <c r="G147" s="78">
        <v>32</v>
      </c>
      <c r="H147" s="17">
        <v>7.31</v>
      </c>
      <c r="I147" s="64">
        <f t="shared" si="60"/>
        <v>0.29545458677771497</v>
      </c>
      <c r="J147" s="65">
        <f t="shared" si="76"/>
        <v>7.31</v>
      </c>
      <c r="K147" s="66">
        <f t="shared" si="77"/>
        <v>9.4697730293450952</v>
      </c>
      <c r="L147" s="67">
        <f t="shared" si="78"/>
        <v>303.03273693904305</v>
      </c>
    </row>
    <row r="148" spans="2:12" ht="40.5" x14ac:dyDescent="0.25">
      <c r="B148" s="61" t="s">
        <v>366</v>
      </c>
      <c r="C148" s="13">
        <v>39257</v>
      </c>
      <c r="D148" s="13" t="s">
        <v>48</v>
      </c>
      <c r="E148" s="15" t="s">
        <v>269</v>
      </c>
      <c r="F148" s="83" t="s">
        <v>323</v>
      </c>
      <c r="G148" s="78">
        <v>16</v>
      </c>
      <c r="H148" s="17">
        <v>5.01</v>
      </c>
      <c r="I148" s="64">
        <f t="shared" si="60"/>
        <v>0.29545458677771497</v>
      </c>
      <c r="J148" s="65">
        <f t="shared" si="76"/>
        <v>5.01</v>
      </c>
      <c r="K148" s="66">
        <f t="shared" si="77"/>
        <v>6.4902274797563519</v>
      </c>
      <c r="L148" s="67">
        <f t="shared" si="78"/>
        <v>103.84363967610163</v>
      </c>
    </row>
    <row r="149" spans="2:12" ht="40.5" x14ac:dyDescent="0.25">
      <c r="B149" s="61" t="s">
        <v>367</v>
      </c>
      <c r="C149" s="13" t="s">
        <v>197</v>
      </c>
      <c r="D149" s="13" t="s">
        <v>50</v>
      </c>
      <c r="E149" s="15" t="s">
        <v>198</v>
      </c>
      <c r="F149" s="83" t="s">
        <v>52</v>
      </c>
      <c r="G149" s="78">
        <v>12</v>
      </c>
      <c r="H149" s="17">
        <v>5.87</v>
      </c>
      <c r="I149" s="64">
        <f t="shared" si="60"/>
        <v>0.29545458677771497</v>
      </c>
      <c r="J149" s="65">
        <f t="shared" si="76"/>
        <v>5.87</v>
      </c>
      <c r="K149" s="66">
        <f t="shared" si="77"/>
        <v>7.6043184243851867</v>
      </c>
      <c r="L149" s="67">
        <f t="shared" si="78"/>
        <v>91.251821092622237</v>
      </c>
    </row>
    <row r="150" spans="2:12" ht="27" x14ac:dyDescent="0.25">
      <c r="B150" s="61" t="s">
        <v>368</v>
      </c>
      <c r="C150" s="13">
        <v>410</v>
      </c>
      <c r="D150" s="13" t="s">
        <v>48</v>
      </c>
      <c r="E150" s="15" t="s">
        <v>271</v>
      </c>
      <c r="F150" s="83" t="s">
        <v>259</v>
      </c>
      <c r="G150" s="78">
        <v>100</v>
      </c>
      <c r="H150" s="17">
        <v>0.15</v>
      </c>
      <c r="I150" s="64">
        <f t="shared" si="60"/>
        <v>0.29545458677771497</v>
      </c>
      <c r="J150" s="65">
        <f t="shared" si="76"/>
        <v>0.15</v>
      </c>
      <c r="K150" s="66">
        <f t="shared" si="77"/>
        <v>0.19431818801665723</v>
      </c>
      <c r="L150" s="67">
        <f t="shared" si="78"/>
        <v>19.431818801665724</v>
      </c>
    </row>
    <row r="151" spans="2:12" ht="27" x14ac:dyDescent="0.25">
      <c r="B151" s="61" t="s">
        <v>369</v>
      </c>
      <c r="C151" s="13">
        <v>411</v>
      </c>
      <c r="D151" s="13" t="s">
        <v>48</v>
      </c>
      <c r="E151" s="15" t="s">
        <v>272</v>
      </c>
      <c r="F151" s="83" t="s">
        <v>259</v>
      </c>
      <c r="G151" s="78">
        <v>100</v>
      </c>
      <c r="H151" s="17">
        <v>0.2</v>
      </c>
      <c r="I151" s="64">
        <f t="shared" si="60"/>
        <v>0.29545458677771497</v>
      </c>
      <c r="J151" s="65">
        <f t="shared" si="76"/>
        <v>0.2</v>
      </c>
      <c r="K151" s="66">
        <f t="shared" si="77"/>
        <v>0.25909091735554302</v>
      </c>
      <c r="L151" s="67">
        <f t="shared" si="78"/>
        <v>25.909091735554302</v>
      </c>
    </row>
  </sheetData>
  <mergeCells count="29">
    <mergeCell ref="B9:B11"/>
    <mergeCell ref="I6:I7"/>
    <mergeCell ref="H6:H7"/>
    <mergeCell ref="C47:I47"/>
    <mergeCell ref="C51:I51"/>
    <mergeCell ref="J6:J7"/>
    <mergeCell ref="B2:F2"/>
    <mergeCell ref="C4:H4"/>
    <mergeCell ref="E5:F5"/>
    <mergeCell ref="B6:B7"/>
    <mergeCell ref="C6:C7"/>
    <mergeCell ref="C3:H3"/>
    <mergeCell ref="G6:G7"/>
    <mergeCell ref="C143:I143"/>
    <mergeCell ref="C144:D144"/>
    <mergeCell ref="C147:D147"/>
    <mergeCell ref="C9:D9"/>
    <mergeCell ref="C11:D11"/>
    <mergeCell ref="C15:I15"/>
    <mergeCell ref="C10:D10"/>
    <mergeCell ref="C80:I80"/>
    <mergeCell ref="C58:D58"/>
    <mergeCell ref="C59:D59"/>
    <mergeCell ref="C60:D60"/>
    <mergeCell ref="C61:D61"/>
    <mergeCell ref="C62:D62"/>
    <mergeCell ref="C63:D63"/>
    <mergeCell ref="C135:I135"/>
    <mergeCell ref="C69:I69"/>
  </mergeCells>
  <phoneticPr fontId="12" type="noConversion"/>
  <dataValidations disablePrompts="1" count="3">
    <dataValidation type="list" allowBlank="1" showInputMessage="1" showErrorMessage="1" sqref="H13" xr:uid="{00000000-0002-0000-0000-000000000000}">
      <formula1>"CUSTO (SEM BDI),PREÇO (COM BDI)"</formula1>
    </dataValidation>
    <dataValidation type="list" allowBlank="1" showInputMessage="1" showErrorMessage="1" sqref="D7" xr:uid="{00000000-0002-0000-0000-000001000000}">
      <formula1>"Sim,Não"</formula1>
    </dataValidation>
    <dataValidation type="list" allowBlank="1" showInputMessage="1" showErrorMessage="1" sqref="E5" xr:uid="{00000000-0002-0000-0000-000002000000}">
      <formula1>"1 – Empreitada por Preço Global, 2 – Empreitada por Preço Unitário, 3 – Empreitada Integral, 4 – Tarefa, 5 – Execução Direta, 6 – Contratação integrada, 7 – Contratação semi-integrada,  8 – Fornecimento e prestação de serviço associado"</formula1>
    </dataValidation>
  </dataValidations>
  <pageMargins left="0.51181102362204722" right="0.51181102362204722" top="0.78740157480314965" bottom="0.78740157480314965" header="0.31496062992125984" footer="0.31496062992125984"/>
  <pageSetup paperSize="9" scale="60" orientation="landscape" horizontalDpi="360" verticalDpi="36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26"/>
  <sheetViews>
    <sheetView showGridLines="0" workbookViewId="0">
      <selection activeCell="H5" sqref="H5:L10"/>
    </sheetView>
  </sheetViews>
  <sheetFormatPr defaultRowHeight="15" x14ac:dyDescent="0.25"/>
  <cols>
    <col min="1" max="1" width="2.85546875" customWidth="1"/>
    <col min="3" max="3" width="21.28515625" customWidth="1"/>
    <col min="6" max="6" width="9.7109375" bestFit="1" customWidth="1"/>
  </cols>
  <sheetData>
    <row r="1" spans="2:12" ht="15.75" thickBot="1" x14ac:dyDescent="0.3"/>
    <row r="2" spans="2:12" ht="20.25" thickTop="1" thickBot="1" x14ac:dyDescent="0.35">
      <c r="B2" s="119" t="s">
        <v>31</v>
      </c>
      <c r="C2" s="120"/>
      <c r="D2" s="120"/>
      <c r="E2" s="120"/>
      <c r="F2" s="8">
        <f>H5</f>
        <v>0.29545458677771497</v>
      </c>
      <c r="G2" s="1"/>
    </row>
    <row r="3" spans="2:12" ht="16.5" thickTop="1" thickBot="1" x14ac:dyDescent="0.3">
      <c r="B3" s="1"/>
      <c r="C3" s="1"/>
      <c r="D3" s="1"/>
      <c r="E3" s="1"/>
      <c r="F3" s="1"/>
      <c r="G3" s="1"/>
      <c r="H3" s="1"/>
    </row>
    <row r="4" spans="2:12" ht="16.5" thickTop="1" thickBot="1" x14ac:dyDescent="0.3">
      <c r="B4" s="125" t="s">
        <v>4</v>
      </c>
      <c r="C4" s="126"/>
      <c r="D4" s="126"/>
      <c r="E4" s="126"/>
      <c r="F4" s="127"/>
      <c r="G4" s="1"/>
      <c r="H4" s="125" t="s">
        <v>28</v>
      </c>
      <c r="I4" s="126"/>
      <c r="J4" s="126"/>
      <c r="K4" s="126"/>
      <c r="L4" s="127"/>
    </row>
    <row r="5" spans="2:12" ht="15.75" thickBot="1" x14ac:dyDescent="0.3">
      <c r="B5" s="121" t="s">
        <v>5</v>
      </c>
      <c r="C5" s="122"/>
      <c r="D5" s="122"/>
      <c r="E5" s="122"/>
      <c r="F5" s="4">
        <v>5.0000000000000001E-3</v>
      </c>
      <c r="G5" s="1"/>
      <c r="H5" s="128">
        <f>((1+F8+F5+F6)*(1+F7)*(1+F9)/(1-F10))-1</f>
        <v>0.29545458677771497</v>
      </c>
      <c r="I5" s="129"/>
      <c r="J5" s="129"/>
      <c r="K5" s="129"/>
      <c r="L5" s="130"/>
    </row>
    <row r="6" spans="2:12" ht="15.75" thickBot="1" x14ac:dyDescent="0.3">
      <c r="B6" s="121" t="s">
        <v>7</v>
      </c>
      <c r="C6" s="122"/>
      <c r="D6" s="122"/>
      <c r="E6" s="122"/>
      <c r="F6" s="4">
        <v>1.2699999999999999E-2</v>
      </c>
      <c r="G6" s="1"/>
      <c r="H6" s="128"/>
      <c r="I6" s="129"/>
      <c r="J6" s="129"/>
      <c r="K6" s="129"/>
      <c r="L6" s="130"/>
    </row>
    <row r="7" spans="2:12" ht="15.75" thickBot="1" x14ac:dyDescent="0.3">
      <c r="B7" s="121" t="s">
        <v>12</v>
      </c>
      <c r="C7" s="122"/>
      <c r="D7" s="122"/>
      <c r="E7" s="122"/>
      <c r="F7" s="4">
        <v>1.3899999999999999E-2</v>
      </c>
      <c r="G7" s="1"/>
      <c r="H7" s="128"/>
      <c r="I7" s="129"/>
      <c r="J7" s="129"/>
      <c r="K7" s="129"/>
      <c r="L7" s="130"/>
    </row>
    <row r="8" spans="2:12" ht="15.75" thickBot="1" x14ac:dyDescent="0.3">
      <c r="B8" s="121" t="s">
        <v>17</v>
      </c>
      <c r="C8" s="122"/>
      <c r="D8" s="122"/>
      <c r="E8" s="122"/>
      <c r="F8" s="4">
        <v>3.5000000000000003E-2</v>
      </c>
      <c r="G8" s="1"/>
      <c r="H8" s="128"/>
      <c r="I8" s="129"/>
      <c r="J8" s="129"/>
      <c r="K8" s="129"/>
      <c r="L8" s="130"/>
    </row>
    <row r="9" spans="2:12" ht="15.75" thickBot="1" x14ac:dyDescent="0.3">
      <c r="B9" s="121" t="s">
        <v>18</v>
      </c>
      <c r="C9" s="122"/>
      <c r="D9" s="122"/>
      <c r="E9" s="122"/>
      <c r="F9" s="4">
        <v>7.8399999999999997E-2</v>
      </c>
      <c r="G9" s="1"/>
      <c r="H9" s="128"/>
      <c r="I9" s="129"/>
      <c r="J9" s="129"/>
      <c r="K9" s="129"/>
      <c r="L9" s="130"/>
    </row>
    <row r="10" spans="2:12" ht="15.75" thickBot="1" x14ac:dyDescent="0.3">
      <c r="B10" s="123" t="s">
        <v>19</v>
      </c>
      <c r="C10" s="124"/>
      <c r="D10" s="124"/>
      <c r="E10" s="124"/>
      <c r="F10" s="5">
        <v>0.1115</v>
      </c>
      <c r="G10" s="1"/>
      <c r="H10" s="131"/>
      <c r="I10" s="132"/>
      <c r="J10" s="132"/>
      <c r="K10" s="132"/>
      <c r="L10" s="133"/>
    </row>
    <row r="11" spans="2:12" ht="15.75" thickTop="1" x14ac:dyDescent="0.25"/>
    <row r="12" spans="2:12" ht="15.75" thickBot="1" x14ac:dyDescent="0.3"/>
    <row r="13" spans="2:12" ht="16.5" thickTop="1" thickBot="1" x14ac:dyDescent="0.3">
      <c r="B13" s="112" t="s">
        <v>0</v>
      </c>
      <c r="C13" s="89" t="s">
        <v>38</v>
      </c>
      <c r="D13" s="90"/>
    </row>
    <row r="14" spans="2:12" ht="16.5" thickTop="1" thickBot="1" x14ac:dyDescent="0.3">
      <c r="B14" s="113"/>
      <c r="C14" s="93" t="s">
        <v>39</v>
      </c>
      <c r="D14" s="94"/>
    </row>
    <row r="15" spans="2:12" ht="16.5" thickTop="1" thickBot="1" x14ac:dyDescent="0.3">
      <c r="B15" s="114"/>
      <c r="C15" s="91" t="s">
        <v>1</v>
      </c>
      <c r="D15" s="92"/>
    </row>
    <row r="16" spans="2:12" ht="15.75" thickTop="1" x14ac:dyDescent="0.25"/>
    <row r="26" spans="7:7" x14ac:dyDescent="0.25">
      <c r="G26" s="7"/>
    </row>
  </sheetData>
  <mergeCells count="14">
    <mergeCell ref="H4:L4"/>
    <mergeCell ref="H5:L10"/>
    <mergeCell ref="B4:F4"/>
    <mergeCell ref="B5:E5"/>
    <mergeCell ref="B6:E6"/>
    <mergeCell ref="B7:E7"/>
    <mergeCell ref="B8:E8"/>
    <mergeCell ref="B13:B15"/>
    <mergeCell ref="C13:D13"/>
    <mergeCell ref="C14:D14"/>
    <mergeCell ref="C15:D15"/>
    <mergeCell ref="B2:E2"/>
    <mergeCell ref="B9:E9"/>
    <mergeCell ref="B10:E10"/>
  </mergeCells>
  <pageMargins left="0.511811024" right="0.511811024" top="0.78740157499999996" bottom="0.78740157499999996" header="0.31496062000000002" footer="0.31496062000000002"/>
  <pageSetup paperSize="9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Orçamentária</vt:lpstr>
      <vt:lpstr>Detalhamento do 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Menezes</dc:creator>
  <cp:lastModifiedBy>Larissa Menezes</cp:lastModifiedBy>
  <cp:lastPrinted>2023-10-24T11:43:59Z</cp:lastPrinted>
  <dcterms:created xsi:type="dcterms:W3CDTF">2022-07-05T20:48:01Z</dcterms:created>
  <dcterms:modified xsi:type="dcterms:W3CDTF">2024-08-22T17:12:46Z</dcterms:modified>
</cp:coreProperties>
</file>